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【20211018】关于做好2020-2021学年国家励志奖学金、省政府奖学金、省政府励志奖学金、国家助学金评定工作的通知（预备通知）\"/>
    </mc:Choice>
  </mc:AlternateContent>
  <bookViews>
    <workbookView xWindow="-120" yWindow="-120" windowWidth="24240" windowHeight="13140"/>
  </bookViews>
  <sheets>
    <sheet name="奖助学金名额分配表" sheetId="1" r:id="rId1"/>
    <sheet name="Sheet2" sheetId="2" r:id="rId2"/>
    <sheet name="Sheet3" sheetId="3" r:id="rId3"/>
  </sheets>
  <definedNames>
    <definedName name="_xlnm.Print_Area" localSheetId="0">奖助学金名额分配表!$A$1:$O$34</definedName>
  </definedNames>
  <calcPr calcId="162913"/>
</workbook>
</file>

<file path=xl/calcChain.xml><?xml version="1.0" encoding="utf-8"?>
<calcChain xmlns="http://schemas.openxmlformats.org/spreadsheetml/2006/main">
  <c r="F32" i="1" l="1"/>
  <c r="N32" i="1"/>
  <c r="M32" i="1"/>
  <c r="L32" i="1"/>
  <c r="G32" i="1"/>
  <c r="D32" i="1"/>
  <c r="C32" i="1"/>
  <c r="B32" i="1"/>
  <c r="O30" i="1" l="1"/>
  <c r="O29" i="1" l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</calcChain>
</file>

<file path=xl/sharedStrings.xml><?xml version="1.0" encoding="utf-8"?>
<sst xmlns="http://schemas.openxmlformats.org/spreadsheetml/2006/main" count="47" uniqueCount="47">
  <si>
    <t>附件2：</t>
  </si>
  <si>
    <t>学院</t>
  </si>
  <si>
    <t>在校生
总人数</t>
  </si>
  <si>
    <t>高年级
学生数</t>
  </si>
  <si>
    <t>家庭经济困难学生数</t>
  </si>
  <si>
    <t>高年级贫困生数</t>
  </si>
  <si>
    <t>涉农专业     学生数</t>
  </si>
  <si>
    <t>名额分配</t>
  </si>
  <si>
    <t>省政府奖学金</t>
  </si>
  <si>
    <t>省政府励志奖学金</t>
  </si>
  <si>
    <t>国家助学金</t>
  </si>
  <si>
    <t>总人数（除公费农科生）</t>
  </si>
  <si>
    <t>高年级  人数</t>
  </si>
  <si>
    <t>国家励志奖学金（含涉农专业）</t>
  </si>
  <si>
    <t>秋季学期</t>
  </si>
  <si>
    <t>二档（含涉农专业)</t>
  </si>
  <si>
    <t>总计</t>
  </si>
  <si>
    <t>农学院</t>
  </si>
  <si>
    <t>园艺学院</t>
  </si>
  <si>
    <t>动物科技学院</t>
  </si>
  <si>
    <t>食品科学与工程学院</t>
  </si>
  <si>
    <t>建筑工程学院</t>
  </si>
  <si>
    <t>理学与信息科学学院</t>
  </si>
  <si>
    <t>园林与林学院</t>
  </si>
  <si>
    <t>经济学院（合作社学院）</t>
  </si>
  <si>
    <t>植物医学学院</t>
  </si>
  <si>
    <t>动物医学院</t>
  </si>
  <si>
    <t>国际教育学院</t>
  </si>
  <si>
    <t>机电工程学院</t>
  </si>
  <si>
    <t>艺术学院</t>
  </si>
  <si>
    <t>动漫与传媒学院</t>
  </si>
  <si>
    <t>资源与环境学院</t>
  </si>
  <si>
    <t>化学与药学院</t>
  </si>
  <si>
    <t>生命科学学院</t>
  </si>
  <si>
    <t>人文社会科学学院</t>
  </si>
  <si>
    <t>管理学院</t>
  </si>
  <si>
    <t>海洋科学与工程学院</t>
  </si>
  <si>
    <t>外国语学院</t>
  </si>
  <si>
    <t>巴瑟斯未来农学科技学院</t>
  </si>
  <si>
    <t>注: 1.在校生数、涉农专业学生数均不含海都借读、进修生和留学生；</t>
  </si>
  <si>
    <t xml:space="preserve">    2.涉农具体专业详见附件。</t>
  </si>
  <si>
    <t>一档（含涉农专业）</t>
    <phoneticPr fontId="10" type="noConversion"/>
  </si>
  <si>
    <t>三档（含涉农专业）</t>
    <phoneticPr fontId="10" type="noConversion"/>
  </si>
  <si>
    <t>平度校区管理办公室</t>
  </si>
  <si>
    <t>全部</t>
  </si>
  <si>
    <t>家庭经济困难学生数(除公费生）</t>
    <phoneticPr fontId="10" type="noConversion"/>
  </si>
  <si>
    <t>青岛农业大学2020-2021学年国家奖助学金评定名额分配表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</si>
</sst>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9"/>
      <name val="仿宋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9" fillId="0" borderId="0">
      <alignment vertical="center"/>
    </xf>
    <xf numFmtId="0" fontId="8" fillId="0" borderId="0"/>
    <xf numFmtId="0" fontId="8" fillId="0" borderId="0"/>
  </cellStyleXfs>
  <cellXfs count="33">
    <xf numFmtId="0" fontId="0" fillId="0" borderId="0" xfId="0"/>
    <xf numFmtId="0" fontId="0" fillId="2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176" fontId="6" fillId="0" borderId="0" xfId="3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8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3" applyFont="1" applyBorder="1" applyAlignment="1">
      <alignment horizontal="left"/>
    </xf>
    <xf numFmtId="0" fontId="3" fillId="0" borderId="1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I24" sqref="I24"/>
    </sheetView>
  </sheetViews>
  <sheetFormatPr defaultColWidth="9" defaultRowHeight="13.5" x14ac:dyDescent="0.15"/>
  <cols>
    <col min="1" max="1" width="21.5" style="2" customWidth="1"/>
    <col min="2" max="15" width="8.125" style="2" customWidth="1"/>
    <col min="16" max="16384" width="9" style="3"/>
  </cols>
  <sheetData>
    <row r="1" spans="1:17" ht="19.5" customHeight="1" x14ac:dyDescent="0.15">
      <c r="A1" s="4" t="s">
        <v>0</v>
      </c>
    </row>
    <row r="2" spans="1:17" ht="30" customHeight="1" x14ac:dyDescent="0.15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4" spans="1:17" ht="25.5" customHeight="1" x14ac:dyDescent="0.1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45</v>
      </c>
      <c r="G4" s="29" t="s">
        <v>6</v>
      </c>
      <c r="H4" s="30"/>
      <c r="I4" s="13" t="s">
        <v>7</v>
      </c>
      <c r="J4" s="14"/>
      <c r="K4" s="14"/>
      <c r="L4" s="14"/>
      <c r="M4" s="14"/>
      <c r="N4" s="14"/>
      <c r="O4" s="15"/>
    </row>
    <row r="5" spans="1:17" ht="39" customHeight="1" x14ac:dyDescent="0.15">
      <c r="A5" s="25"/>
      <c r="B5" s="25"/>
      <c r="C5" s="25"/>
      <c r="D5" s="25"/>
      <c r="E5" s="25"/>
      <c r="F5" s="25"/>
      <c r="G5" s="31"/>
      <c r="H5" s="32"/>
      <c r="I5" s="26" t="s">
        <v>8</v>
      </c>
      <c r="J5" s="23" t="s">
        <v>13</v>
      </c>
      <c r="K5" s="27" t="s">
        <v>9</v>
      </c>
      <c r="L5" s="16" t="s">
        <v>10</v>
      </c>
      <c r="M5" s="17"/>
      <c r="N5" s="17"/>
      <c r="O5" s="18"/>
    </row>
    <row r="6" spans="1:17" ht="23.25" customHeight="1" x14ac:dyDescent="0.15">
      <c r="A6" s="25"/>
      <c r="B6" s="25"/>
      <c r="C6" s="25"/>
      <c r="D6" s="25"/>
      <c r="E6" s="25"/>
      <c r="F6" s="25"/>
      <c r="G6" s="23" t="s">
        <v>11</v>
      </c>
      <c r="H6" s="23" t="s">
        <v>12</v>
      </c>
      <c r="I6" s="26"/>
      <c r="J6" s="25"/>
      <c r="K6" s="28"/>
      <c r="L6" s="19" t="s">
        <v>14</v>
      </c>
      <c r="M6" s="20"/>
      <c r="N6" s="20"/>
      <c r="O6" s="21"/>
    </row>
    <row r="7" spans="1:17" ht="13.5" customHeight="1" x14ac:dyDescent="0.15">
      <c r="A7" s="25"/>
      <c r="B7" s="25"/>
      <c r="C7" s="25"/>
      <c r="D7" s="25"/>
      <c r="E7" s="25"/>
      <c r="F7" s="25"/>
      <c r="G7" s="25"/>
      <c r="H7" s="25"/>
      <c r="I7" s="26"/>
      <c r="J7" s="25"/>
      <c r="K7" s="28"/>
      <c r="L7" s="23" t="s">
        <v>41</v>
      </c>
      <c r="M7" s="23" t="s">
        <v>15</v>
      </c>
      <c r="N7" s="23" t="s">
        <v>42</v>
      </c>
      <c r="O7" s="23" t="s">
        <v>16</v>
      </c>
    </row>
    <row r="8" spans="1:17" ht="53.25" customHeight="1" x14ac:dyDescent="0.15">
      <c r="A8" s="25"/>
      <c r="B8" s="25"/>
      <c r="C8" s="25"/>
      <c r="D8" s="25"/>
      <c r="E8" s="25"/>
      <c r="F8" s="25"/>
      <c r="G8" s="25"/>
      <c r="H8" s="25"/>
      <c r="I8" s="23"/>
      <c r="J8" s="24"/>
      <c r="K8" s="28"/>
      <c r="L8" s="24"/>
      <c r="M8" s="24"/>
      <c r="N8" s="24"/>
      <c r="O8" s="24"/>
      <c r="P8" s="6"/>
      <c r="Q8" s="6"/>
    </row>
    <row r="9" spans="1:17" ht="15" customHeight="1" x14ac:dyDescent="0.15">
      <c r="A9" s="9" t="s">
        <v>38</v>
      </c>
      <c r="B9" s="9">
        <v>513</v>
      </c>
      <c r="C9" s="9">
        <v>255</v>
      </c>
      <c r="D9" s="10">
        <v>11</v>
      </c>
      <c r="E9" s="9">
        <v>4</v>
      </c>
      <c r="F9" s="10">
        <v>11</v>
      </c>
      <c r="G9" s="9">
        <v>0</v>
      </c>
      <c r="H9" s="9">
        <v>0</v>
      </c>
      <c r="I9" s="10">
        <v>1</v>
      </c>
      <c r="J9" s="10">
        <v>0</v>
      </c>
      <c r="K9" s="10">
        <v>0</v>
      </c>
      <c r="L9" s="10">
        <v>2</v>
      </c>
      <c r="M9" s="10">
        <v>4</v>
      </c>
      <c r="N9" s="10">
        <v>2</v>
      </c>
      <c r="O9" s="7">
        <f t="shared" ref="O9:O30" si="0">SUM(L9,M9,N9)</f>
        <v>8</v>
      </c>
    </row>
    <row r="10" spans="1:17" x14ac:dyDescent="0.15">
      <c r="A10" s="9" t="s">
        <v>30</v>
      </c>
      <c r="B10" s="9">
        <v>1190</v>
      </c>
      <c r="C10" s="9">
        <v>1190</v>
      </c>
      <c r="D10" s="10">
        <v>203</v>
      </c>
      <c r="E10" s="9">
        <v>203</v>
      </c>
      <c r="F10" s="10">
        <v>203</v>
      </c>
      <c r="G10" s="9">
        <v>0</v>
      </c>
      <c r="H10" s="9">
        <v>0</v>
      </c>
      <c r="I10" s="10">
        <v>2</v>
      </c>
      <c r="J10" s="10">
        <v>47</v>
      </c>
      <c r="K10" s="10">
        <v>5</v>
      </c>
      <c r="L10" s="10">
        <v>37</v>
      </c>
      <c r="M10" s="10">
        <v>74</v>
      </c>
      <c r="N10" s="10">
        <v>37</v>
      </c>
      <c r="O10" s="7">
        <f t="shared" si="0"/>
        <v>148</v>
      </c>
    </row>
    <row r="11" spans="1:17" x14ac:dyDescent="0.15">
      <c r="A11" s="9" t="s">
        <v>19</v>
      </c>
      <c r="B11" s="9">
        <v>955</v>
      </c>
      <c r="C11" s="10">
        <v>882</v>
      </c>
      <c r="D11" s="9">
        <v>170</v>
      </c>
      <c r="E11" s="9">
        <v>155</v>
      </c>
      <c r="F11" s="9">
        <v>165</v>
      </c>
      <c r="G11" s="9">
        <v>871</v>
      </c>
      <c r="H11" s="9">
        <v>893</v>
      </c>
      <c r="I11" s="9">
        <v>2</v>
      </c>
      <c r="J11" s="10">
        <v>40</v>
      </c>
      <c r="K11" s="10">
        <v>4</v>
      </c>
      <c r="L11" s="11">
        <v>33</v>
      </c>
      <c r="M11" s="11">
        <v>65</v>
      </c>
      <c r="N11" s="11">
        <v>33</v>
      </c>
      <c r="O11" s="7">
        <f t="shared" si="0"/>
        <v>131</v>
      </c>
    </row>
    <row r="12" spans="1:17" x14ac:dyDescent="0.15">
      <c r="A12" s="9" t="s">
        <v>26</v>
      </c>
      <c r="B12" s="9">
        <v>728</v>
      </c>
      <c r="C12" s="9">
        <v>692</v>
      </c>
      <c r="D12" s="9">
        <v>169</v>
      </c>
      <c r="E12" s="9">
        <v>167</v>
      </c>
      <c r="F12" s="9">
        <v>169</v>
      </c>
      <c r="G12" s="9">
        <v>728</v>
      </c>
      <c r="H12" s="9">
        <v>709</v>
      </c>
      <c r="I12" s="10">
        <v>1</v>
      </c>
      <c r="J12" s="10">
        <v>42</v>
      </c>
      <c r="K12" s="10">
        <v>4</v>
      </c>
      <c r="L12" s="11">
        <v>33</v>
      </c>
      <c r="M12" s="11">
        <v>67</v>
      </c>
      <c r="N12" s="11">
        <v>33</v>
      </c>
      <c r="O12" s="7">
        <f t="shared" si="0"/>
        <v>133</v>
      </c>
    </row>
    <row r="13" spans="1:17" x14ac:dyDescent="0.15">
      <c r="A13" s="9" t="s">
        <v>35</v>
      </c>
      <c r="B13" s="9">
        <v>1873</v>
      </c>
      <c r="C13" s="9">
        <v>1803</v>
      </c>
      <c r="D13" s="10">
        <v>297</v>
      </c>
      <c r="E13" s="9">
        <v>284</v>
      </c>
      <c r="F13" s="10">
        <v>297</v>
      </c>
      <c r="G13" s="9">
        <v>0</v>
      </c>
      <c r="H13" s="9">
        <v>0</v>
      </c>
      <c r="I13" s="10">
        <v>4</v>
      </c>
      <c r="J13" s="10">
        <v>65</v>
      </c>
      <c r="K13" s="10">
        <v>7</v>
      </c>
      <c r="L13" s="10">
        <v>54</v>
      </c>
      <c r="M13" s="10">
        <v>109</v>
      </c>
      <c r="N13" s="10">
        <v>54</v>
      </c>
      <c r="O13" s="7">
        <f t="shared" si="0"/>
        <v>217</v>
      </c>
    </row>
    <row r="14" spans="1:17" x14ac:dyDescent="0.15">
      <c r="A14" s="9" t="s">
        <v>27</v>
      </c>
      <c r="B14" s="9">
        <v>2</v>
      </c>
      <c r="C14" s="9">
        <v>2</v>
      </c>
      <c r="D14" s="10">
        <v>0</v>
      </c>
      <c r="E14" s="9">
        <v>0</v>
      </c>
      <c r="F14" s="10">
        <v>0</v>
      </c>
      <c r="G14" s="9">
        <v>0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7">
        <f t="shared" si="0"/>
        <v>0</v>
      </c>
    </row>
    <row r="15" spans="1:17" s="1" customFormat="1" x14ac:dyDescent="0.15">
      <c r="A15" s="9" t="s">
        <v>36</v>
      </c>
      <c r="B15" s="9">
        <v>1011</v>
      </c>
      <c r="C15" s="9">
        <v>736</v>
      </c>
      <c r="D15" s="9">
        <v>186</v>
      </c>
      <c r="E15" s="9">
        <v>152</v>
      </c>
      <c r="F15" s="9">
        <v>186</v>
      </c>
      <c r="G15" s="10">
        <v>768</v>
      </c>
      <c r="H15" s="9">
        <v>562</v>
      </c>
      <c r="I15" s="10">
        <v>2</v>
      </c>
      <c r="J15" s="10">
        <v>38</v>
      </c>
      <c r="K15" s="10">
        <v>4</v>
      </c>
      <c r="L15" s="10">
        <v>37</v>
      </c>
      <c r="M15" s="10">
        <v>73</v>
      </c>
      <c r="N15" s="10">
        <v>37</v>
      </c>
      <c r="O15" s="7">
        <f t="shared" si="0"/>
        <v>147</v>
      </c>
    </row>
    <row r="16" spans="1:17" x14ac:dyDescent="0.15">
      <c r="A16" s="9" t="s">
        <v>32</v>
      </c>
      <c r="B16" s="9">
        <v>1367</v>
      </c>
      <c r="C16" s="9">
        <v>1301</v>
      </c>
      <c r="D16" s="10">
        <v>280</v>
      </c>
      <c r="E16" s="9">
        <v>266</v>
      </c>
      <c r="F16" s="10">
        <v>280</v>
      </c>
      <c r="G16" s="9">
        <v>0</v>
      </c>
      <c r="H16" s="9">
        <v>0</v>
      </c>
      <c r="I16" s="10">
        <v>3</v>
      </c>
      <c r="J16" s="10">
        <v>60</v>
      </c>
      <c r="K16" s="10">
        <v>7</v>
      </c>
      <c r="L16" s="10">
        <v>51</v>
      </c>
      <c r="M16" s="10">
        <v>102</v>
      </c>
      <c r="N16" s="10">
        <v>51</v>
      </c>
      <c r="O16" s="7">
        <f t="shared" si="0"/>
        <v>204</v>
      </c>
    </row>
    <row r="17" spans="1:15" s="1" customFormat="1" x14ac:dyDescent="0.15">
      <c r="A17" s="9" t="s">
        <v>28</v>
      </c>
      <c r="B17" s="9">
        <v>1459</v>
      </c>
      <c r="C17" s="9">
        <v>1401</v>
      </c>
      <c r="D17" s="10">
        <v>258</v>
      </c>
      <c r="E17" s="9">
        <v>248</v>
      </c>
      <c r="F17" s="10">
        <v>258</v>
      </c>
      <c r="G17" s="9">
        <v>0</v>
      </c>
      <c r="H17" s="9">
        <v>0</v>
      </c>
      <c r="I17" s="10">
        <v>3</v>
      </c>
      <c r="J17" s="10">
        <v>56</v>
      </c>
      <c r="K17" s="10">
        <v>7</v>
      </c>
      <c r="L17" s="10">
        <v>47</v>
      </c>
      <c r="M17" s="10">
        <v>94</v>
      </c>
      <c r="N17" s="10">
        <v>47</v>
      </c>
      <c r="O17" s="7">
        <f t="shared" si="0"/>
        <v>188</v>
      </c>
    </row>
    <row r="18" spans="1:15" x14ac:dyDescent="0.15">
      <c r="A18" s="9" t="s">
        <v>21</v>
      </c>
      <c r="B18" s="9">
        <v>1395</v>
      </c>
      <c r="C18" s="9">
        <v>1331</v>
      </c>
      <c r="D18" s="10">
        <v>272</v>
      </c>
      <c r="E18" s="9">
        <v>248</v>
      </c>
      <c r="F18" s="10">
        <v>272</v>
      </c>
      <c r="G18" s="9">
        <v>0</v>
      </c>
      <c r="H18" s="9">
        <v>0</v>
      </c>
      <c r="I18" s="9">
        <v>3</v>
      </c>
      <c r="J18" s="10">
        <v>56</v>
      </c>
      <c r="K18" s="10">
        <v>7</v>
      </c>
      <c r="L18" s="10">
        <v>50</v>
      </c>
      <c r="M18" s="10">
        <v>99</v>
      </c>
      <c r="N18" s="10">
        <v>50</v>
      </c>
      <c r="O18" s="7">
        <f t="shared" si="0"/>
        <v>199</v>
      </c>
    </row>
    <row r="19" spans="1:15" x14ac:dyDescent="0.15">
      <c r="A19" s="9" t="s">
        <v>24</v>
      </c>
      <c r="B19" s="9">
        <v>1258</v>
      </c>
      <c r="C19" s="9">
        <v>1258</v>
      </c>
      <c r="D19" s="10">
        <v>267</v>
      </c>
      <c r="E19" s="9">
        <v>266</v>
      </c>
      <c r="F19" s="10">
        <v>266</v>
      </c>
      <c r="G19" s="9">
        <v>0</v>
      </c>
      <c r="H19" s="9">
        <v>0</v>
      </c>
      <c r="I19" s="10">
        <v>3</v>
      </c>
      <c r="J19" s="10">
        <v>60</v>
      </c>
      <c r="K19" s="10">
        <v>7</v>
      </c>
      <c r="L19" s="10">
        <v>48</v>
      </c>
      <c r="M19" s="10">
        <v>97</v>
      </c>
      <c r="N19" s="10">
        <v>49</v>
      </c>
      <c r="O19" s="7">
        <f t="shared" si="0"/>
        <v>194</v>
      </c>
    </row>
    <row r="20" spans="1:15" x14ac:dyDescent="0.15">
      <c r="A20" s="9" t="s">
        <v>22</v>
      </c>
      <c r="B20" s="9">
        <v>2678</v>
      </c>
      <c r="C20" s="9">
        <v>2672</v>
      </c>
      <c r="D20" s="10">
        <v>640</v>
      </c>
      <c r="E20" s="9">
        <v>640</v>
      </c>
      <c r="F20" s="10">
        <v>642</v>
      </c>
      <c r="G20" s="9">
        <v>0</v>
      </c>
      <c r="H20" s="9">
        <v>0</v>
      </c>
      <c r="I20" s="10">
        <v>6</v>
      </c>
      <c r="J20" s="10">
        <v>147</v>
      </c>
      <c r="K20" s="10">
        <v>17</v>
      </c>
      <c r="L20" s="10">
        <v>118</v>
      </c>
      <c r="M20" s="10">
        <v>237</v>
      </c>
      <c r="N20" s="10">
        <v>119</v>
      </c>
      <c r="O20" s="7">
        <f t="shared" si="0"/>
        <v>474</v>
      </c>
    </row>
    <row r="21" spans="1:15" x14ac:dyDescent="0.15">
      <c r="A21" s="9" t="s">
        <v>17</v>
      </c>
      <c r="B21" s="9">
        <v>714</v>
      </c>
      <c r="C21" s="9">
        <v>714</v>
      </c>
      <c r="D21" s="9">
        <v>128</v>
      </c>
      <c r="E21" s="9">
        <v>128</v>
      </c>
      <c r="F21" s="9">
        <v>122</v>
      </c>
      <c r="G21" s="9">
        <v>714</v>
      </c>
      <c r="H21" s="9">
        <v>714</v>
      </c>
      <c r="I21" s="9">
        <v>2</v>
      </c>
      <c r="J21" s="10">
        <v>33</v>
      </c>
      <c r="K21" s="10">
        <v>3</v>
      </c>
      <c r="L21" s="11">
        <v>25</v>
      </c>
      <c r="M21" s="11">
        <v>48</v>
      </c>
      <c r="N21" s="11">
        <v>25</v>
      </c>
      <c r="O21" s="7">
        <f t="shared" si="0"/>
        <v>98</v>
      </c>
    </row>
    <row r="22" spans="1:15" x14ac:dyDescent="0.15">
      <c r="A22" s="9" t="s">
        <v>34</v>
      </c>
      <c r="B22" s="9">
        <v>1024</v>
      </c>
      <c r="C22" s="9">
        <v>1024</v>
      </c>
      <c r="D22" s="10">
        <v>166</v>
      </c>
      <c r="E22" s="9">
        <v>166</v>
      </c>
      <c r="F22" s="10">
        <v>166</v>
      </c>
      <c r="G22" s="9">
        <v>0</v>
      </c>
      <c r="H22" s="9">
        <v>0</v>
      </c>
      <c r="I22" s="10">
        <v>2</v>
      </c>
      <c r="J22" s="10">
        <v>38</v>
      </c>
      <c r="K22" s="10">
        <v>4</v>
      </c>
      <c r="L22" s="10">
        <v>30</v>
      </c>
      <c r="M22" s="10">
        <v>60</v>
      </c>
      <c r="N22" s="10">
        <v>30</v>
      </c>
      <c r="O22" s="7">
        <f t="shared" si="0"/>
        <v>120</v>
      </c>
    </row>
    <row r="23" spans="1:15" x14ac:dyDescent="0.15">
      <c r="A23" s="9" t="s">
        <v>33</v>
      </c>
      <c r="B23" s="9">
        <v>576</v>
      </c>
      <c r="C23" s="9">
        <v>576</v>
      </c>
      <c r="D23" s="10">
        <v>100</v>
      </c>
      <c r="E23" s="9">
        <v>100</v>
      </c>
      <c r="F23" s="10">
        <v>100</v>
      </c>
      <c r="G23" s="9">
        <v>0</v>
      </c>
      <c r="H23" s="9">
        <v>0</v>
      </c>
      <c r="I23" s="10">
        <v>1</v>
      </c>
      <c r="J23" s="10">
        <v>23</v>
      </c>
      <c r="K23" s="10">
        <v>3</v>
      </c>
      <c r="L23" s="10">
        <v>18</v>
      </c>
      <c r="M23" s="10">
        <v>35</v>
      </c>
      <c r="N23" s="10">
        <v>18</v>
      </c>
      <c r="O23" s="7">
        <f t="shared" si="0"/>
        <v>71</v>
      </c>
    </row>
    <row r="24" spans="1:15" x14ac:dyDescent="0.15">
      <c r="A24" s="9" t="s">
        <v>20</v>
      </c>
      <c r="B24" s="9">
        <v>1384</v>
      </c>
      <c r="C24" s="9">
        <v>1276</v>
      </c>
      <c r="D24" s="10">
        <v>254</v>
      </c>
      <c r="E24" s="9">
        <v>239</v>
      </c>
      <c r="F24" s="10">
        <v>254</v>
      </c>
      <c r="G24" s="9">
        <v>0</v>
      </c>
      <c r="H24" s="9">
        <v>0</v>
      </c>
      <c r="I24" s="9">
        <v>3</v>
      </c>
      <c r="J24" s="10">
        <v>54</v>
      </c>
      <c r="K24" s="10">
        <v>6</v>
      </c>
      <c r="L24" s="10">
        <v>46</v>
      </c>
      <c r="M24" s="10">
        <v>93</v>
      </c>
      <c r="N24" s="10">
        <v>46</v>
      </c>
      <c r="O24" s="7">
        <f t="shared" si="0"/>
        <v>185</v>
      </c>
    </row>
    <row r="25" spans="1:15" x14ac:dyDescent="0.15">
      <c r="A25" s="9" t="s">
        <v>37</v>
      </c>
      <c r="B25" s="9">
        <v>1028</v>
      </c>
      <c r="C25" s="9">
        <v>1028</v>
      </c>
      <c r="D25" s="10">
        <v>143</v>
      </c>
      <c r="E25" s="9">
        <v>143</v>
      </c>
      <c r="F25" s="10">
        <v>143</v>
      </c>
      <c r="G25" s="9">
        <v>0</v>
      </c>
      <c r="H25" s="9">
        <v>0</v>
      </c>
      <c r="I25" s="10">
        <v>2</v>
      </c>
      <c r="J25" s="10">
        <v>33</v>
      </c>
      <c r="K25" s="10">
        <v>4</v>
      </c>
      <c r="L25" s="10">
        <v>26</v>
      </c>
      <c r="M25" s="10">
        <v>51</v>
      </c>
      <c r="N25" s="10">
        <v>26</v>
      </c>
      <c r="O25" s="7">
        <f t="shared" si="0"/>
        <v>103</v>
      </c>
    </row>
    <row r="26" spans="1:15" x14ac:dyDescent="0.15">
      <c r="A26" s="9" t="s">
        <v>29</v>
      </c>
      <c r="B26" s="9">
        <v>879</v>
      </c>
      <c r="C26" s="9">
        <v>879</v>
      </c>
      <c r="D26" s="10">
        <v>120</v>
      </c>
      <c r="E26" s="9">
        <v>120</v>
      </c>
      <c r="F26" s="10">
        <v>120</v>
      </c>
      <c r="G26" s="9">
        <v>0</v>
      </c>
      <c r="H26" s="9">
        <v>0</v>
      </c>
      <c r="I26" s="10">
        <v>2</v>
      </c>
      <c r="J26" s="10">
        <v>27</v>
      </c>
      <c r="K26" s="10">
        <v>3</v>
      </c>
      <c r="L26" s="10">
        <v>21</v>
      </c>
      <c r="M26" s="10">
        <v>43</v>
      </c>
      <c r="N26" s="10">
        <v>21</v>
      </c>
      <c r="O26" s="7">
        <f t="shared" si="0"/>
        <v>85</v>
      </c>
    </row>
    <row r="27" spans="1:15" x14ac:dyDescent="0.15">
      <c r="A27" s="9" t="s">
        <v>23</v>
      </c>
      <c r="B27" s="9">
        <v>1075</v>
      </c>
      <c r="C27" s="9">
        <v>1075</v>
      </c>
      <c r="D27" s="9">
        <v>134</v>
      </c>
      <c r="E27" s="9">
        <v>134</v>
      </c>
      <c r="F27" s="9">
        <v>134</v>
      </c>
      <c r="G27" s="9">
        <v>533</v>
      </c>
      <c r="H27" s="9">
        <v>533</v>
      </c>
      <c r="I27" s="10">
        <v>2</v>
      </c>
      <c r="J27" s="10">
        <v>34</v>
      </c>
      <c r="K27" s="10">
        <v>4</v>
      </c>
      <c r="L27" s="10">
        <v>26</v>
      </c>
      <c r="M27" s="10">
        <v>53</v>
      </c>
      <c r="N27" s="10">
        <v>26</v>
      </c>
      <c r="O27" s="7">
        <f t="shared" si="0"/>
        <v>105</v>
      </c>
    </row>
    <row r="28" spans="1:15" x14ac:dyDescent="0.15">
      <c r="A28" s="9" t="s">
        <v>18</v>
      </c>
      <c r="B28" s="9">
        <v>541</v>
      </c>
      <c r="C28" s="9">
        <v>541</v>
      </c>
      <c r="D28" s="9">
        <v>115</v>
      </c>
      <c r="E28" s="9">
        <v>115</v>
      </c>
      <c r="F28" s="9">
        <v>115</v>
      </c>
      <c r="G28" s="9">
        <v>541</v>
      </c>
      <c r="H28" s="9">
        <v>541</v>
      </c>
      <c r="I28" s="9">
        <v>1</v>
      </c>
      <c r="J28" s="10">
        <v>29</v>
      </c>
      <c r="K28" s="10">
        <v>3</v>
      </c>
      <c r="L28" s="11">
        <v>22</v>
      </c>
      <c r="M28" s="11">
        <v>46</v>
      </c>
      <c r="N28" s="11">
        <v>22</v>
      </c>
      <c r="O28" s="7">
        <f t="shared" si="0"/>
        <v>90</v>
      </c>
    </row>
    <row r="29" spans="1:15" x14ac:dyDescent="0.15">
      <c r="A29" s="9" t="s">
        <v>25</v>
      </c>
      <c r="B29" s="9">
        <v>572</v>
      </c>
      <c r="C29" s="9">
        <v>572</v>
      </c>
      <c r="D29" s="9">
        <v>112</v>
      </c>
      <c r="E29" s="9">
        <v>112</v>
      </c>
      <c r="F29" s="9">
        <v>106</v>
      </c>
      <c r="G29" s="9">
        <v>507</v>
      </c>
      <c r="H29" s="9">
        <v>572</v>
      </c>
      <c r="I29" s="10">
        <v>1</v>
      </c>
      <c r="J29" s="10">
        <v>29</v>
      </c>
      <c r="K29" s="10">
        <v>3</v>
      </c>
      <c r="L29" s="11">
        <v>21</v>
      </c>
      <c r="M29" s="11">
        <v>42</v>
      </c>
      <c r="N29" s="11">
        <v>21</v>
      </c>
      <c r="O29" s="7">
        <f t="shared" si="0"/>
        <v>84</v>
      </c>
    </row>
    <row r="30" spans="1:15" x14ac:dyDescent="0.15">
      <c r="A30" s="9" t="s">
        <v>31</v>
      </c>
      <c r="B30" s="9">
        <v>1117</v>
      </c>
      <c r="C30" s="9">
        <v>1117</v>
      </c>
      <c r="D30" s="9">
        <v>227</v>
      </c>
      <c r="E30" s="9">
        <v>227</v>
      </c>
      <c r="F30" s="9">
        <v>215</v>
      </c>
      <c r="G30" s="9">
        <v>261</v>
      </c>
      <c r="H30" s="9">
        <v>348</v>
      </c>
      <c r="I30" s="10">
        <v>2</v>
      </c>
      <c r="J30" s="10">
        <v>55</v>
      </c>
      <c r="K30" s="10">
        <v>6</v>
      </c>
      <c r="L30" s="10">
        <v>41</v>
      </c>
      <c r="M30" s="10">
        <v>81</v>
      </c>
      <c r="N30" s="10">
        <v>41</v>
      </c>
      <c r="O30" s="7">
        <f t="shared" si="0"/>
        <v>163</v>
      </c>
    </row>
    <row r="31" spans="1:15" x14ac:dyDescent="0.15">
      <c r="A31" s="9" t="s">
        <v>43</v>
      </c>
      <c r="B31" s="10">
        <v>6918</v>
      </c>
      <c r="C31" s="10">
        <v>0</v>
      </c>
      <c r="D31" s="9">
        <v>904</v>
      </c>
      <c r="E31" s="5">
        <v>0</v>
      </c>
      <c r="F31" s="9">
        <v>898</v>
      </c>
      <c r="G31" s="10">
        <v>1526</v>
      </c>
      <c r="H31" s="10">
        <v>0</v>
      </c>
      <c r="I31" s="10">
        <v>0</v>
      </c>
      <c r="J31" s="10">
        <v>0</v>
      </c>
      <c r="K31" s="7">
        <v>0</v>
      </c>
      <c r="L31" s="10">
        <v>167</v>
      </c>
      <c r="M31" s="10">
        <v>335</v>
      </c>
      <c r="N31" s="10">
        <v>167</v>
      </c>
      <c r="O31" s="7">
        <v>669</v>
      </c>
    </row>
    <row r="32" spans="1:15" x14ac:dyDescent="0.15">
      <c r="A32" s="9" t="s">
        <v>44</v>
      </c>
      <c r="B32" s="9">
        <f>SUM(B9:B31)</f>
        <v>30257</v>
      </c>
      <c r="C32" s="9">
        <f>SUM(C9:C30)</f>
        <v>22325</v>
      </c>
      <c r="D32" s="9">
        <f>SUM(D9:D31)</f>
        <v>5156</v>
      </c>
      <c r="E32" s="9">
        <v>4117</v>
      </c>
      <c r="F32" s="9">
        <f>SUM(F9:F31)</f>
        <v>5122</v>
      </c>
      <c r="G32" s="5">
        <f>SUM(G9:G31)</f>
        <v>6449</v>
      </c>
      <c r="H32" s="7">
        <v>4872</v>
      </c>
      <c r="I32" s="7">
        <v>48</v>
      </c>
      <c r="J32" s="7">
        <v>966</v>
      </c>
      <c r="K32" s="7">
        <v>108</v>
      </c>
      <c r="L32" s="10">
        <f>SUM(L9:L31)</f>
        <v>953</v>
      </c>
      <c r="M32" s="10">
        <f>SUM(M9:M31)</f>
        <v>1908</v>
      </c>
      <c r="N32" s="10">
        <f>SUM(N9:N31)</f>
        <v>955</v>
      </c>
      <c r="O32" s="7">
        <v>3816</v>
      </c>
    </row>
    <row r="33" spans="1:12" ht="16.5" customHeight="1" x14ac:dyDescent="0.15">
      <c r="A33" s="22" t="s">
        <v>39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8"/>
    </row>
    <row r="34" spans="1:12" x14ac:dyDescent="0.15">
      <c r="A34" s="22" t="s">
        <v>40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8"/>
    </row>
  </sheetData>
  <mergeCells count="22">
    <mergeCell ref="A34:K34"/>
    <mergeCell ref="A4:A8"/>
    <mergeCell ref="B4:B8"/>
    <mergeCell ref="C4:C8"/>
    <mergeCell ref="D4:D8"/>
    <mergeCell ref="E4:E8"/>
    <mergeCell ref="F4:F8"/>
    <mergeCell ref="G6:G8"/>
    <mergeCell ref="H6:H8"/>
    <mergeCell ref="I5:I8"/>
    <mergeCell ref="K5:K8"/>
    <mergeCell ref="G4:H5"/>
    <mergeCell ref="J5:J8"/>
    <mergeCell ref="A2:O2"/>
    <mergeCell ref="I4:O4"/>
    <mergeCell ref="L5:O5"/>
    <mergeCell ref="L6:O6"/>
    <mergeCell ref="A33:K33"/>
    <mergeCell ref="L7:L8"/>
    <mergeCell ref="M7:M8"/>
    <mergeCell ref="N7:N8"/>
    <mergeCell ref="O7:O8"/>
  </mergeCells>
  <phoneticPr fontId="10" type="noConversion"/>
  <printOptions horizontalCentered="1"/>
  <pageMargins left="0.70866141732283472" right="0.70866141732283472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奖助学金名额分配表</vt:lpstr>
      <vt:lpstr>Sheet2</vt:lpstr>
      <vt:lpstr>Sheet3</vt:lpstr>
      <vt:lpstr>奖助学金名额分配表!Print_Area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2021-10-18T02:45:10Z</cp:lastPrinted>
  <dcterms:created xsi:type="dcterms:W3CDTF">2006-09-16T00:00:00Z</dcterms:created>
  <dcterms:modified xsi:type="dcterms:W3CDTF">2021-10-18T03:08:28Z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