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675"/>
  </bookViews>
  <sheets>
    <sheet name="奖助学金名额分配表" sheetId="1" r:id="rId1"/>
    <sheet name="Sheet2" sheetId="2" r:id="rId2"/>
    <sheet name="Sheet3" sheetId="3" r:id="rId3"/>
  </sheets>
  <definedNames>
    <definedName name="_xlnm.Print_Area" localSheetId="0">奖助学金名额分配表!$A$1:$O$34</definedName>
  </definedNames>
  <calcPr calcId="144525"/>
</workbook>
</file>

<file path=xl/sharedStrings.xml><?xml version="1.0" encoding="utf-8"?>
<sst xmlns="http://schemas.openxmlformats.org/spreadsheetml/2006/main" count="46" uniqueCount="45">
  <si>
    <t>附件2：</t>
  </si>
  <si>
    <t>青岛农业大学2019-2020学年国家奖助学金评审名额分配表</t>
  </si>
  <si>
    <t>学院</t>
  </si>
  <si>
    <t>在校生
总人数</t>
  </si>
  <si>
    <t>高年级
学生数</t>
  </si>
  <si>
    <t>家庭经济困难学生数</t>
  </si>
  <si>
    <t>高年级贫困生数</t>
  </si>
  <si>
    <t>家庭经济困难学生数(除公费生）</t>
  </si>
  <si>
    <t>涉农专业     学生数</t>
  </si>
  <si>
    <t>名额分配</t>
  </si>
  <si>
    <t>省政府奖学金</t>
  </si>
  <si>
    <t>国家励志奖学金（含涉农专业）</t>
  </si>
  <si>
    <t>省政府励志奖学金</t>
  </si>
  <si>
    <t>国家助学金</t>
  </si>
  <si>
    <t>总人数（除公费农科生）</t>
  </si>
  <si>
    <t>高年级  人数</t>
  </si>
  <si>
    <t>秋季学期</t>
  </si>
  <si>
    <t>一档（含涉农专业）</t>
  </si>
  <si>
    <t>二档（含涉农专业)</t>
  </si>
  <si>
    <t>三档（含涉农专业）</t>
  </si>
  <si>
    <t>总计</t>
  </si>
  <si>
    <t>农学院</t>
  </si>
  <si>
    <t>园艺学院</t>
  </si>
  <si>
    <t>动物科技学院</t>
  </si>
  <si>
    <t>食品科学与工程学院</t>
  </si>
  <si>
    <t>建筑工程学院</t>
  </si>
  <si>
    <t>理学与信息科学学院</t>
  </si>
  <si>
    <t>园林与林学院</t>
  </si>
  <si>
    <t>经济学院（合作社学院）</t>
  </si>
  <si>
    <t>植物医学学院</t>
  </si>
  <si>
    <t>动物医学院</t>
  </si>
  <si>
    <t>国际教育学院</t>
  </si>
  <si>
    <t>机电工程学院</t>
  </si>
  <si>
    <t>艺术学院</t>
  </si>
  <si>
    <t>动漫与传媒学院</t>
  </si>
  <si>
    <t>资源与环境学院</t>
  </si>
  <si>
    <t>化学与药学院</t>
  </si>
  <si>
    <t>生命科学学院</t>
  </si>
  <si>
    <t>人文社会科学学院</t>
  </si>
  <si>
    <t>管理学院</t>
  </si>
  <si>
    <t>海洋科学与工程学院</t>
  </si>
  <si>
    <t>外国语学院</t>
  </si>
  <si>
    <t>巴瑟斯未来农学科技学院</t>
  </si>
  <si>
    <t>注: 1.在校生数、涉农专业学生数均不含海都借读、进修生和留学生；</t>
  </si>
  <si>
    <t xml:space="preserve">    2.涉农具体专业详见附件。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</si>
</sst>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仿宋"/>
      <charset val="134"/>
    </font>
    <font>
      <sz val="11"/>
      <name val="宋体"/>
      <charset val="134"/>
      <scheme val="minor"/>
    </font>
    <font>
      <b/>
      <sz val="10"/>
      <name val="仿宋"/>
      <charset val="134"/>
    </font>
    <font>
      <b/>
      <sz val="11"/>
      <color theme="1"/>
      <name val="仿宋"/>
      <charset val="134"/>
    </font>
    <font>
      <b/>
      <sz val="9"/>
      <name val="仿宋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28" fillId="0" borderId="0"/>
    <xf numFmtId="0" fontId="28" fillId="0" borderId="0"/>
  </cellStyleXfs>
  <cellXfs count="40">
    <xf numFmtId="0" fontId="0" fillId="0" borderId="0" xfId="0"/>
    <xf numFmtId="0" fontId="0" fillId="2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51" applyFont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51" applyFont="1" applyBorder="1" applyAlignment="1">
      <alignment horizontal="left"/>
    </xf>
    <xf numFmtId="0" fontId="5" fillId="0" borderId="0" xfId="51" applyFont="1" applyAlignment="1">
      <alignment horizontal="center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176" fontId="7" fillId="0" borderId="0" xfId="5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8" fillId="0" borderId="0" xfId="51" applyFont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13" workbookViewId="0">
      <selection activeCell="P15" sqref="P15"/>
    </sheetView>
  </sheetViews>
  <sheetFormatPr defaultColWidth="9" defaultRowHeight="14.4"/>
  <cols>
    <col min="1" max="1" width="19.6666666666667" style="2" customWidth="1"/>
    <col min="2" max="2" width="7.87962962962963" style="2" customWidth="1"/>
    <col min="3" max="3" width="7.5" style="2" customWidth="1"/>
    <col min="4" max="5" width="7.25" style="2" customWidth="1"/>
    <col min="6" max="6" width="7.62962962962963" style="2" customWidth="1"/>
    <col min="7" max="7" width="7.5" style="2" customWidth="1"/>
    <col min="8" max="8" width="7.25" style="2" customWidth="1"/>
    <col min="9" max="9" width="6.5" style="2" customWidth="1"/>
    <col min="10" max="10" width="8.12962962962963" style="2" customWidth="1"/>
    <col min="11" max="11" width="7.75" style="2" customWidth="1"/>
    <col min="12" max="12" width="7.5" style="2" customWidth="1"/>
    <col min="13" max="13" width="7.25" style="2" customWidth="1"/>
    <col min="14" max="14" width="7.12962962962963" style="2" customWidth="1"/>
    <col min="15" max="15" width="6.62962962962963" style="2" customWidth="1"/>
    <col min="16" max="16384" width="9" style="3"/>
  </cols>
  <sheetData>
    <row r="1" ht="19.5" customHeight="1" spans="1:1">
      <c r="A1" s="4" t="s">
        <v>0</v>
      </c>
    </row>
    <row r="2" ht="30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4" ht="16.5" customHeight="1" spans="1: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8"/>
      <c r="I4" s="19" t="s">
        <v>9</v>
      </c>
      <c r="J4" s="20"/>
      <c r="K4" s="20"/>
      <c r="L4" s="20"/>
      <c r="M4" s="20"/>
      <c r="N4" s="20"/>
      <c r="O4" s="21"/>
    </row>
    <row r="5" ht="39" customHeight="1" spans="1:15">
      <c r="A5" s="9"/>
      <c r="B5" s="9"/>
      <c r="C5" s="9"/>
      <c r="D5" s="9"/>
      <c r="E5" s="9"/>
      <c r="F5" s="9"/>
      <c r="G5" s="10"/>
      <c r="H5" s="11"/>
      <c r="I5" s="22" t="s">
        <v>10</v>
      </c>
      <c r="J5" s="6" t="s">
        <v>11</v>
      </c>
      <c r="K5" s="23" t="s">
        <v>12</v>
      </c>
      <c r="L5" s="24" t="s">
        <v>13</v>
      </c>
      <c r="M5" s="25"/>
      <c r="N5" s="25"/>
      <c r="O5" s="26"/>
    </row>
    <row r="6" ht="23.25" customHeight="1" spans="1:15">
      <c r="A6" s="9"/>
      <c r="B6" s="9"/>
      <c r="C6" s="9"/>
      <c r="D6" s="9"/>
      <c r="E6" s="9"/>
      <c r="F6" s="9"/>
      <c r="G6" s="6" t="s">
        <v>14</v>
      </c>
      <c r="H6" s="6" t="s">
        <v>15</v>
      </c>
      <c r="I6" s="22"/>
      <c r="J6" s="9"/>
      <c r="K6" s="27"/>
      <c r="L6" s="28" t="s">
        <v>16</v>
      </c>
      <c r="M6" s="29"/>
      <c r="N6" s="29"/>
      <c r="O6" s="30"/>
    </row>
    <row r="7" ht="13.5" customHeight="1" spans="1:15">
      <c r="A7" s="9"/>
      <c r="B7" s="9"/>
      <c r="C7" s="9"/>
      <c r="D7" s="9"/>
      <c r="E7" s="9"/>
      <c r="F7" s="9"/>
      <c r="G7" s="9"/>
      <c r="H7" s="9"/>
      <c r="I7" s="22"/>
      <c r="J7" s="9"/>
      <c r="K7" s="27"/>
      <c r="L7" s="6" t="s">
        <v>17</v>
      </c>
      <c r="M7" s="6" t="s">
        <v>18</v>
      </c>
      <c r="N7" s="6" t="s">
        <v>19</v>
      </c>
      <c r="O7" s="6" t="s">
        <v>20</v>
      </c>
    </row>
    <row r="8" ht="53.25" customHeight="1" spans="1:17">
      <c r="A8" s="9"/>
      <c r="B8" s="9"/>
      <c r="C8" s="9"/>
      <c r="D8" s="9"/>
      <c r="E8" s="9"/>
      <c r="F8" s="9"/>
      <c r="G8" s="9"/>
      <c r="H8" s="9"/>
      <c r="I8" s="6"/>
      <c r="J8" s="31"/>
      <c r="K8" s="27"/>
      <c r="L8" s="31"/>
      <c r="M8" s="31"/>
      <c r="N8" s="31"/>
      <c r="O8" s="31"/>
      <c r="P8" s="32"/>
      <c r="Q8" s="32"/>
    </row>
    <row r="9" spans="1:15">
      <c r="A9" s="12" t="s">
        <v>21</v>
      </c>
      <c r="B9" s="12">
        <v>952</v>
      </c>
      <c r="C9" s="12">
        <v>707</v>
      </c>
      <c r="D9" s="13">
        <v>230</v>
      </c>
      <c r="E9" s="13">
        <v>184</v>
      </c>
      <c r="F9" s="13">
        <v>219</v>
      </c>
      <c r="G9" s="12">
        <v>823</v>
      </c>
      <c r="H9" s="13">
        <v>640</v>
      </c>
      <c r="I9" s="33">
        <v>2</v>
      </c>
      <c r="J9" s="34">
        <v>41</v>
      </c>
      <c r="K9" s="34">
        <v>4</v>
      </c>
      <c r="L9" s="35">
        <v>37</v>
      </c>
      <c r="M9" s="35">
        <v>74</v>
      </c>
      <c r="N9" s="35">
        <v>37</v>
      </c>
      <c r="O9" s="36">
        <f t="shared" ref="O9:O30" si="0">SUM(L9,M9,N9)</f>
        <v>148</v>
      </c>
    </row>
    <row r="10" spans="1:15">
      <c r="A10" s="12" t="s">
        <v>22</v>
      </c>
      <c r="B10" s="12">
        <v>751</v>
      </c>
      <c r="C10" s="12">
        <v>513</v>
      </c>
      <c r="D10" s="13">
        <v>171</v>
      </c>
      <c r="E10" s="13">
        <v>133</v>
      </c>
      <c r="F10" s="13">
        <v>171</v>
      </c>
      <c r="G10" s="12">
        <v>751</v>
      </c>
      <c r="H10" s="13">
        <v>514</v>
      </c>
      <c r="I10" s="37">
        <v>1</v>
      </c>
      <c r="J10" s="34">
        <v>31</v>
      </c>
      <c r="K10" s="34">
        <v>3</v>
      </c>
      <c r="L10" s="35">
        <v>28</v>
      </c>
      <c r="M10" s="35">
        <v>57</v>
      </c>
      <c r="N10" s="35">
        <v>29</v>
      </c>
      <c r="O10" s="36">
        <f t="shared" si="0"/>
        <v>114</v>
      </c>
    </row>
    <row r="11" spans="1:15">
      <c r="A11" s="12" t="s">
        <v>23</v>
      </c>
      <c r="B11" s="12">
        <v>1203</v>
      </c>
      <c r="C11" s="12">
        <v>811</v>
      </c>
      <c r="D11" s="13">
        <v>240</v>
      </c>
      <c r="E11" s="13">
        <v>170</v>
      </c>
      <c r="F11" s="13">
        <v>229</v>
      </c>
      <c r="G11" s="12">
        <v>1083</v>
      </c>
      <c r="H11" s="13">
        <v>752</v>
      </c>
      <c r="I11" s="37">
        <v>2</v>
      </c>
      <c r="J11" s="34">
        <v>39</v>
      </c>
      <c r="K11" s="34">
        <v>4</v>
      </c>
      <c r="L11" s="35">
        <v>39</v>
      </c>
      <c r="M11" s="35">
        <v>77</v>
      </c>
      <c r="N11" s="35">
        <v>39</v>
      </c>
      <c r="O11" s="36">
        <f t="shared" si="0"/>
        <v>155</v>
      </c>
    </row>
    <row r="12" spans="1:15">
      <c r="A12" s="12" t="s">
        <v>24</v>
      </c>
      <c r="B12" s="12">
        <v>1823</v>
      </c>
      <c r="C12" s="12">
        <v>1314</v>
      </c>
      <c r="D12" s="13">
        <v>379</v>
      </c>
      <c r="E12" s="13">
        <v>263</v>
      </c>
      <c r="F12" s="13">
        <v>379</v>
      </c>
      <c r="G12" s="12">
        <v>0</v>
      </c>
      <c r="H12" s="13">
        <v>0</v>
      </c>
      <c r="I12" s="37">
        <v>3</v>
      </c>
      <c r="J12" s="34">
        <v>51</v>
      </c>
      <c r="K12" s="34">
        <v>6</v>
      </c>
      <c r="L12" s="35">
        <v>58</v>
      </c>
      <c r="M12" s="35">
        <v>116</v>
      </c>
      <c r="N12" s="35">
        <v>58</v>
      </c>
      <c r="O12" s="36">
        <f t="shared" si="0"/>
        <v>232</v>
      </c>
    </row>
    <row r="13" spans="1:15">
      <c r="A13" s="12" t="s">
        <v>25</v>
      </c>
      <c r="B13" s="12">
        <v>1806</v>
      </c>
      <c r="C13" s="12">
        <v>1334</v>
      </c>
      <c r="D13" s="13">
        <v>341</v>
      </c>
      <c r="E13" s="13">
        <v>280</v>
      </c>
      <c r="F13" s="13">
        <v>341</v>
      </c>
      <c r="G13" s="12">
        <v>0</v>
      </c>
      <c r="H13" s="13">
        <v>0</v>
      </c>
      <c r="I13" s="37">
        <v>3</v>
      </c>
      <c r="J13" s="34">
        <v>54</v>
      </c>
      <c r="K13" s="34">
        <v>7</v>
      </c>
      <c r="L13" s="35">
        <v>52</v>
      </c>
      <c r="M13" s="35">
        <v>104</v>
      </c>
      <c r="N13" s="35">
        <v>52</v>
      </c>
      <c r="O13" s="36">
        <f t="shared" si="0"/>
        <v>208</v>
      </c>
    </row>
    <row r="14" spans="1:15">
      <c r="A14" s="13" t="s">
        <v>26</v>
      </c>
      <c r="B14" s="12">
        <v>3532</v>
      </c>
      <c r="C14" s="12">
        <v>2755</v>
      </c>
      <c r="D14" s="13">
        <v>916</v>
      </c>
      <c r="E14" s="13">
        <v>720</v>
      </c>
      <c r="F14" s="13">
        <v>916</v>
      </c>
      <c r="G14" s="12">
        <v>0</v>
      </c>
      <c r="H14" s="13">
        <v>0</v>
      </c>
      <c r="I14" s="37">
        <v>6</v>
      </c>
      <c r="J14" s="34">
        <v>142</v>
      </c>
      <c r="K14" s="34">
        <v>17</v>
      </c>
      <c r="L14" s="35">
        <v>141</v>
      </c>
      <c r="M14" s="35">
        <v>283</v>
      </c>
      <c r="N14" s="35">
        <v>141</v>
      </c>
      <c r="O14" s="36">
        <f t="shared" si="0"/>
        <v>565</v>
      </c>
    </row>
    <row r="15" s="1" customFormat="1" spans="1:15">
      <c r="A15" s="12" t="s">
        <v>27</v>
      </c>
      <c r="B15" s="12">
        <v>1446</v>
      </c>
      <c r="C15" s="12">
        <v>1121</v>
      </c>
      <c r="D15" s="13">
        <v>202</v>
      </c>
      <c r="E15" s="13">
        <v>172</v>
      </c>
      <c r="F15" s="13">
        <v>202</v>
      </c>
      <c r="G15" s="12">
        <v>725</v>
      </c>
      <c r="H15" s="13">
        <v>550</v>
      </c>
      <c r="I15" s="37">
        <v>2</v>
      </c>
      <c r="J15" s="34">
        <v>35</v>
      </c>
      <c r="K15" s="34">
        <v>4</v>
      </c>
      <c r="L15" s="35">
        <v>31</v>
      </c>
      <c r="M15" s="35">
        <v>63</v>
      </c>
      <c r="N15" s="35">
        <v>31</v>
      </c>
      <c r="O15" s="36">
        <f t="shared" si="0"/>
        <v>125</v>
      </c>
    </row>
    <row r="16" ht="28.8" spans="1:15">
      <c r="A16" s="12" t="s">
        <v>28</v>
      </c>
      <c r="B16" s="12">
        <v>1593</v>
      </c>
      <c r="C16" s="12">
        <v>1203</v>
      </c>
      <c r="D16" s="13">
        <v>333</v>
      </c>
      <c r="E16" s="13">
        <v>260</v>
      </c>
      <c r="F16" s="13">
        <v>333</v>
      </c>
      <c r="G16" s="12">
        <v>0</v>
      </c>
      <c r="H16" s="13">
        <v>0</v>
      </c>
      <c r="I16" s="33">
        <v>3</v>
      </c>
      <c r="J16" s="33">
        <v>50</v>
      </c>
      <c r="K16" s="33">
        <v>6</v>
      </c>
      <c r="L16" s="35">
        <v>51</v>
      </c>
      <c r="M16" s="35">
        <v>102</v>
      </c>
      <c r="N16" s="35">
        <v>51</v>
      </c>
      <c r="O16" s="36">
        <f t="shared" si="0"/>
        <v>204</v>
      </c>
    </row>
    <row r="17" s="1" customFormat="1" spans="1:15">
      <c r="A17" s="12" t="s">
        <v>29</v>
      </c>
      <c r="B17" s="12">
        <v>738</v>
      </c>
      <c r="C17" s="12">
        <v>519</v>
      </c>
      <c r="D17" s="13">
        <v>169</v>
      </c>
      <c r="E17" s="13">
        <v>129</v>
      </c>
      <c r="F17" s="13">
        <v>162</v>
      </c>
      <c r="G17" s="12">
        <v>672</v>
      </c>
      <c r="H17" s="13">
        <v>489</v>
      </c>
      <c r="I17" s="37">
        <v>1</v>
      </c>
      <c r="J17" s="34">
        <v>29</v>
      </c>
      <c r="K17" s="34">
        <v>3</v>
      </c>
      <c r="L17" s="35">
        <v>27</v>
      </c>
      <c r="M17" s="35">
        <v>54</v>
      </c>
      <c r="N17" s="35">
        <v>27</v>
      </c>
      <c r="O17" s="36">
        <f t="shared" si="0"/>
        <v>108</v>
      </c>
    </row>
    <row r="18" spans="1:15">
      <c r="A18" s="12" t="s">
        <v>30</v>
      </c>
      <c r="B18" s="12">
        <v>979</v>
      </c>
      <c r="C18" s="12">
        <v>732</v>
      </c>
      <c r="D18" s="13">
        <v>221</v>
      </c>
      <c r="E18" s="13">
        <v>171</v>
      </c>
      <c r="F18" s="13">
        <v>221</v>
      </c>
      <c r="G18" s="12">
        <v>979</v>
      </c>
      <c r="H18" s="13">
        <v>731</v>
      </c>
      <c r="I18" s="33">
        <v>2</v>
      </c>
      <c r="J18" s="34">
        <v>39</v>
      </c>
      <c r="K18" s="34">
        <v>4</v>
      </c>
      <c r="L18" s="35">
        <v>37</v>
      </c>
      <c r="M18" s="35">
        <v>75</v>
      </c>
      <c r="N18" s="35">
        <v>37</v>
      </c>
      <c r="O18" s="36">
        <f t="shared" si="0"/>
        <v>149</v>
      </c>
    </row>
    <row r="19" spans="1:15">
      <c r="A19" s="12" t="s">
        <v>31</v>
      </c>
      <c r="B19" s="12">
        <v>160</v>
      </c>
      <c r="C19" s="12">
        <v>160</v>
      </c>
      <c r="D19" s="13">
        <v>13</v>
      </c>
      <c r="E19" s="13">
        <v>13</v>
      </c>
      <c r="F19" s="13">
        <v>13</v>
      </c>
      <c r="G19" s="12">
        <v>0</v>
      </c>
      <c r="H19" s="13">
        <v>0</v>
      </c>
      <c r="I19" s="37">
        <v>1</v>
      </c>
      <c r="J19" s="34">
        <v>2</v>
      </c>
      <c r="K19" s="34">
        <v>1</v>
      </c>
      <c r="L19" s="35">
        <v>1</v>
      </c>
      <c r="M19" s="35">
        <v>2</v>
      </c>
      <c r="N19" s="35">
        <v>1</v>
      </c>
      <c r="O19" s="36">
        <f t="shared" si="0"/>
        <v>4</v>
      </c>
    </row>
    <row r="20" spans="1:15">
      <c r="A20" s="12" t="s">
        <v>32</v>
      </c>
      <c r="B20" s="12">
        <v>2035</v>
      </c>
      <c r="C20" s="12">
        <v>1602</v>
      </c>
      <c r="D20" s="13">
        <v>465</v>
      </c>
      <c r="E20" s="13">
        <v>378</v>
      </c>
      <c r="F20" s="13">
        <v>465</v>
      </c>
      <c r="G20" s="12">
        <v>0</v>
      </c>
      <c r="H20" s="13">
        <v>0</v>
      </c>
      <c r="I20" s="33">
        <v>4</v>
      </c>
      <c r="J20" s="34">
        <v>74</v>
      </c>
      <c r="K20" s="34">
        <v>9</v>
      </c>
      <c r="L20" s="35">
        <v>71</v>
      </c>
      <c r="M20" s="35">
        <v>143</v>
      </c>
      <c r="N20" s="35">
        <v>71</v>
      </c>
      <c r="O20" s="36">
        <f t="shared" si="0"/>
        <v>285</v>
      </c>
    </row>
    <row r="21" spans="1:15">
      <c r="A21" s="12" t="s">
        <v>33</v>
      </c>
      <c r="B21" s="12">
        <v>1125</v>
      </c>
      <c r="C21" s="12">
        <v>829</v>
      </c>
      <c r="D21" s="13">
        <v>175</v>
      </c>
      <c r="E21" s="14">
        <v>131</v>
      </c>
      <c r="F21" s="13">
        <v>175</v>
      </c>
      <c r="G21" s="12">
        <v>0</v>
      </c>
      <c r="H21" s="13">
        <v>0</v>
      </c>
      <c r="I21" s="37">
        <v>2</v>
      </c>
      <c r="J21" s="34">
        <v>25</v>
      </c>
      <c r="K21" s="34">
        <v>3</v>
      </c>
      <c r="L21" s="35">
        <v>26</v>
      </c>
      <c r="M21" s="35">
        <v>52</v>
      </c>
      <c r="N21" s="35">
        <v>26</v>
      </c>
      <c r="O21" s="36">
        <f t="shared" si="0"/>
        <v>104</v>
      </c>
    </row>
    <row r="22" spans="1:15">
      <c r="A22" s="12" t="s">
        <v>34</v>
      </c>
      <c r="B22" s="12">
        <v>1558</v>
      </c>
      <c r="C22" s="12">
        <v>1180</v>
      </c>
      <c r="D22" s="13">
        <v>295</v>
      </c>
      <c r="E22" s="13">
        <v>231</v>
      </c>
      <c r="F22" s="13">
        <v>295</v>
      </c>
      <c r="G22" s="12">
        <v>0</v>
      </c>
      <c r="H22" s="13">
        <v>0</v>
      </c>
      <c r="I22" s="33">
        <v>3</v>
      </c>
      <c r="J22" s="34">
        <v>46</v>
      </c>
      <c r="K22" s="34">
        <v>6</v>
      </c>
      <c r="L22" s="35">
        <v>45</v>
      </c>
      <c r="M22" s="35">
        <v>90</v>
      </c>
      <c r="N22" s="35">
        <v>45</v>
      </c>
      <c r="O22" s="36">
        <f t="shared" si="0"/>
        <v>180</v>
      </c>
    </row>
    <row r="23" spans="1:15">
      <c r="A23" s="12" t="s">
        <v>35</v>
      </c>
      <c r="B23" s="12">
        <v>1529</v>
      </c>
      <c r="C23" s="12">
        <v>1130</v>
      </c>
      <c r="D23" s="13">
        <v>308</v>
      </c>
      <c r="E23" s="13">
        <v>230</v>
      </c>
      <c r="F23" s="13">
        <v>294</v>
      </c>
      <c r="G23" s="12">
        <v>358</v>
      </c>
      <c r="H23" s="13">
        <v>289</v>
      </c>
      <c r="I23" s="37">
        <v>2</v>
      </c>
      <c r="J23" s="34">
        <v>46</v>
      </c>
      <c r="K23" s="34">
        <v>6</v>
      </c>
      <c r="L23" s="35">
        <v>46</v>
      </c>
      <c r="M23" s="35">
        <v>92</v>
      </c>
      <c r="N23" s="35">
        <v>46</v>
      </c>
      <c r="O23" s="36">
        <f t="shared" si="0"/>
        <v>184</v>
      </c>
    </row>
    <row r="24" spans="1:15">
      <c r="A24" s="12" t="s">
        <v>36</v>
      </c>
      <c r="B24" s="12">
        <v>1828</v>
      </c>
      <c r="C24" s="12">
        <v>1341</v>
      </c>
      <c r="D24" s="13">
        <v>419</v>
      </c>
      <c r="E24" s="13">
        <v>318</v>
      </c>
      <c r="F24" s="13">
        <v>419</v>
      </c>
      <c r="G24" s="12">
        <v>0</v>
      </c>
      <c r="H24" s="13">
        <v>0</v>
      </c>
      <c r="I24" s="37">
        <v>3</v>
      </c>
      <c r="J24" s="34">
        <v>62</v>
      </c>
      <c r="K24" s="34">
        <v>8</v>
      </c>
      <c r="L24" s="35">
        <v>64</v>
      </c>
      <c r="M24" s="35">
        <v>128</v>
      </c>
      <c r="N24" s="35">
        <v>64</v>
      </c>
      <c r="O24" s="36">
        <f t="shared" si="0"/>
        <v>256</v>
      </c>
    </row>
    <row r="25" spans="1:15">
      <c r="A25" s="12" t="s">
        <v>37</v>
      </c>
      <c r="B25" s="12">
        <v>784</v>
      </c>
      <c r="C25" s="12">
        <v>579</v>
      </c>
      <c r="D25" s="13">
        <v>157</v>
      </c>
      <c r="E25" s="13">
        <v>125</v>
      </c>
      <c r="F25" s="13">
        <v>157</v>
      </c>
      <c r="G25" s="12">
        <v>0</v>
      </c>
      <c r="H25" s="13">
        <v>0</v>
      </c>
      <c r="I25" s="37">
        <v>1</v>
      </c>
      <c r="J25" s="34">
        <v>24</v>
      </c>
      <c r="K25" s="34">
        <v>3</v>
      </c>
      <c r="L25" s="35">
        <v>23</v>
      </c>
      <c r="M25" s="35">
        <v>47</v>
      </c>
      <c r="N25" s="35">
        <v>23</v>
      </c>
      <c r="O25" s="36">
        <f t="shared" si="0"/>
        <v>93</v>
      </c>
    </row>
    <row r="26" spans="1:15">
      <c r="A26" s="12" t="s">
        <v>38</v>
      </c>
      <c r="B26" s="12">
        <v>1270</v>
      </c>
      <c r="C26" s="12">
        <v>945</v>
      </c>
      <c r="D26" s="13">
        <v>245</v>
      </c>
      <c r="E26" s="13">
        <v>186</v>
      </c>
      <c r="F26" s="13">
        <v>245</v>
      </c>
      <c r="G26" s="12">
        <v>0</v>
      </c>
      <c r="H26" s="13">
        <v>0</v>
      </c>
      <c r="I26" s="37">
        <v>2</v>
      </c>
      <c r="J26" s="34">
        <v>37</v>
      </c>
      <c r="K26" s="34">
        <v>4</v>
      </c>
      <c r="L26" s="35">
        <v>37</v>
      </c>
      <c r="M26" s="35">
        <v>74</v>
      </c>
      <c r="N26" s="35">
        <v>37</v>
      </c>
      <c r="O26" s="36">
        <f t="shared" si="0"/>
        <v>148</v>
      </c>
    </row>
    <row r="27" spans="1:15">
      <c r="A27" s="13" t="s">
        <v>39</v>
      </c>
      <c r="B27" s="12">
        <v>2532</v>
      </c>
      <c r="C27" s="12">
        <v>1956</v>
      </c>
      <c r="D27" s="13">
        <v>447</v>
      </c>
      <c r="E27" s="13">
        <v>364</v>
      </c>
      <c r="F27" s="13">
        <v>447</v>
      </c>
      <c r="G27" s="12">
        <v>0</v>
      </c>
      <c r="H27" s="13">
        <v>0</v>
      </c>
      <c r="I27" s="38">
        <v>4</v>
      </c>
      <c r="J27" s="34">
        <v>71</v>
      </c>
      <c r="K27" s="34">
        <v>9</v>
      </c>
      <c r="L27" s="35">
        <v>68</v>
      </c>
      <c r="M27" s="35">
        <v>137</v>
      </c>
      <c r="N27" s="35">
        <v>69</v>
      </c>
      <c r="O27" s="36">
        <f t="shared" si="0"/>
        <v>274</v>
      </c>
    </row>
    <row r="28" spans="1:15">
      <c r="A28" s="12" t="s">
        <v>40</v>
      </c>
      <c r="B28" s="12">
        <v>953</v>
      </c>
      <c r="C28" s="12">
        <v>686</v>
      </c>
      <c r="D28" s="13">
        <v>223</v>
      </c>
      <c r="E28" s="13">
        <v>158</v>
      </c>
      <c r="F28" s="13">
        <v>223</v>
      </c>
      <c r="G28" s="12">
        <v>701</v>
      </c>
      <c r="H28" s="15">
        <v>492</v>
      </c>
      <c r="I28" s="38">
        <v>1</v>
      </c>
      <c r="J28" s="34">
        <v>32</v>
      </c>
      <c r="K28" s="34">
        <v>4</v>
      </c>
      <c r="L28" s="35">
        <v>35</v>
      </c>
      <c r="M28" s="35">
        <v>69</v>
      </c>
      <c r="N28" s="35">
        <v>35</v>
      </c>
      <c r="O28" s="36">
        <f t="shared" si="0"/>
        <v>139</v>
      </c>
    </row>
    <row r="29" spans="1:15">
      <c r="A29" s="12" t="s">
        <v>41</v>
      </c>
      <c r="B29" s="12">
        <v>1353</v>
      </c>
      <c r="C29" s="12">
        <v>1029</v>
      </c>
      <c r="D29" s="13">
        <v>205</v>
      </c>
      <c r="E29" s="13">
        <v>172</v>
      </c>
      <c r="F29" s="13">
        <v>205</v>
      </c>
      <c r="G29" s="12">
        <v>0</v>
      </c>
      <c r="H29" s="13">
        <v>0</v>
      </c>
      <c r="I29" s="38">
        <v>2</v>
      </c>
      <c r="J29" s="34">
        <v>34</v>
      </c>
      <c r="K29" s="34">
        <v>4</v>
      </c>
      <c r="L29" s="35">
        <v>31</v>
      </c>
      <c r="M29" s="35">
        <v>62</v>
      </c>
      <c r="N29" s="35">
        <v>31</v>
      </c>
      <c r="O29" s="36">
        <f t="shared" si="0"/>
        <v>124</v>
      </c>
    </row>
    <row r="30" ht="28.8" spans="1:15">
      <c r="A30" s="16" t="s">
        <v>42</v>
      </c>
      <c r="B30" s="13">
        <v>258</v>
      </c>
      <c r="C30" s="13">
        <v>0</v>
      </c>
      <c r="D30" s="13">
        <v>4</v>
      </c>
      <c r="E30" s="13">
        <v>0</v>
      </c>
      <c r="F30" s="13">
        <v>4</v>
      </c>
      <c r="G30" s="13">
        <v>0</v>
      </c>
      <c r="H30" s="13">
        <v>0</v>
      </c>
      <c r="I30" s="38">
        <v>0</v>
      </c>
      <c r="J30" s="13">
        <v>0</v>
      </c>
      <c r="K30" s="13">
        <v>0</v>
      </c>
      <c r="L30" s="13">
        <v>1</v>
      </c>
      <c r="M30" s="13">
        <v>1</v>
      </c>
      <c r="N30" s="13">
        <v>1</v>
      </c>
      <c r="O30" s="36">
        <f t="shared" si="0"/>
        <v>3</v>
      </c>
    </row>
    <row r="31" spans="1:15">
      <c r="A31" s="12" t="s">
        <v>20</v>
      </c>
      <c r="B31" s="12">
        <f t="shared" ref="B31:O31" si="1">SUM(B9:B30)</f>
        <v>30208</v>
      </c>
      <c r="C31" s="12">
        <f t="shared" si="1"/>
        <v>22446</v>
      </c>
      <c r="D31" s="13">
        <f t="shared" si="1"/>
        <v>6158</v>
      </c>
      <c r="E31" s="13">
        <f t="shared" si="1"/>
        <v>4788</v>
      </c>
      <c r="F31" s="12">
        <f t="shared" si="1"/>
        <v>6115</v>
      </c>
      <c r="G31" s="12">
        <f t="shared" si="1"/>
        <v>6092</v>
      </c>
      <c r="H31" s="15">
        <f t="shared" si="1"/>
        <v>4457</v>
      </c>
      <c r="I31" s="36">
        <f t="shared" si="1"/>
        <v>50</v>
      </c>
      <c r="J31" s="34">
        <f t="shared" si="1"/>
        <v>964</v>
      </c>
      <c r="K31" s="34">
        <f t="shared" si="1"/>
        <v>115</v>
      </c>
      <c r="L31" s="35">
        <f t="shared" si="1"/>
        <v>949</v>
      </c>
      <c r="M31" s="35">
        <f t="shared" si="1"/>
        <v>1902</v>
      </c>
      <c r="N31" s="35">
        <f t="shared" si="1"/>
        <v>951</v>
      </c>
      <c r="O31" s="36">
        <f t="shared" si="1"/>
        <v>3802</v>
      </c>
    </row>
    <row r="32" ht="16.5" customHeight="1" spans="1:12">
      <c r="A32" s="17" t="s">
        <v>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9"/>
    </row>
    <row r="33" spans="1:12">
      <c r="A33" s="17" t="s">
        <v>44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spans="1:1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39"/>
    </row>
  </sheetData>
  <mergeCells count="23">
    <mergeCell ref="A2:O2"/>
    <mergeCell ref="I4:O4"/>
    <mergeCell ref="L5:O5"/>
    <mergeCell ref="L6:O6"/>
    <mergeCell ref="A32:K32"/>
    <mergeCell ref="A33:K33"/>
    <mergeCell ref="A34:I34"/>
    <mergeCell ref="A4:A8"/>
    <mergeCell ref="B4:B8"/>
    <mergeCell ref="C4:C8"/>
    <mergeCell ref="D4:D8"/>
    <mergeCell ref="E4:E8"/>
    <mergeCell ref="F4:F8"/>
    <mergeCell ref="G6:G8"/>
    <mergeCell ref="H6:H8"/>
    <mergeCell ref="I5:I8"/>
    <mergeCell ref="J5:J8"/>
    <mergeCell ref="K5:K8"/>
    <mergeCell ref="L7:L8"/>
    <mergeCell ref="M7:M8"/>
    <mergeCell ref="N7:N8"/>
    <mergeCell ref="O7:O8"/>
    <mergeCell ref="G4:H5"/>
  </mergeCells>
  <printOptions horizontalCentered="1" verticalCentered="1"/>
  <pageMargins left="1.06299212598425" right="0.708661417322835" top="0.354330708661417" bottom="0.354330708661417" header="0.31496062992126" footer="0.31496062992126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奖助学金名额分配表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李彬</cp:lastModifiedBy>
  <dcterms:created xsi:type="dcterms:W3CDTF">2006-09-16T00:00:00Z</dcterms:created>
  <dcterms:modified xsi:type="dcterms:W3CDTF">2020-10-20T06:11:14Z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