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4240" windowHeight="13140"/>
  </bookViews>
  <sheets>
    <sheet name="奖助学金名额分配表" sheetId="1" r:id="rId1"/>
    <sheet name="Sheet2" sheetId="2" r:id="rId2"/>
    <sheet name="Sheet3" sheetId="3" r:id="rId3"/>
  </sheets>
  <definedNames>
    <definedName name="_xlnm.Print_Area" localSheetId="0">奖助学金名额分配表!$A$1:$Q$33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0" i="1" l="1"/>
  <c r="O30" i="1"/>
  <c r="J30" i="1" l="1"/>
  <c r="G30" i="1" l="1"/>
  <c r="K30" i="1"/>
  <c r="H30" i="1"/>
  <c r="E30" i="1"/>
  <c r="D30" i="1"/>
  <c r="F30" i="1" l="1"/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9" i="1"/>
  <c r="Q30" i="1" l="1"/>
</calcChain>
</file>

<file path=xl/sharedStrings.xml><?xml version="1.0" encoding="utf-8"?>
<sst xmlns="http://schemas.openxmlformats.org/spreadsheetml/2006/main" count="49" uniqueCount="49">
  <si>
    <t>学院</t>
  </si>
  <si>
    <t>省政府奖学金</t>
  </si>
  <si>
    <t>总计</t>
  </si>
  <si>
    <t>动漫与传媒学院</t>
  </si>
  <si>
    <t>动物科技学院</t>
  </si>
  <si>
    <t>动物医学院</t>
  </si>
  <si>
    <t>国际教育学院</t>
  </si>
  <si>
    <t>海洋科学与工程学院</t>
  </si>
  <si>
    <t>经济学院（合作社学院）</t>
  </si>
  <si>
    <t>化学与药学院</t>
  </si>
  <si>
    <t>机电工程学院</t>
  </si>
  <si>
    <t>建筑工程学院</t>
  </si>
  <si>
    <t>管理学院</t>
  </si>
  <si>
    <t>理学与信息科学学院</t>
  </si>
  <si>
    <t>农学院</t>
  </si>
  <si>
    <t>植物医学学院</t>
  </si>
  <si>
    <t>人文社会科学学院</t>
  </si>
  <si>
    <t>生命科学学院</t>
  </si>
  <si>
    <t>食品科学与工程学院</t>
  </si>
  <si>
    <t>外国语学院</t>
  </si>
  <si>
    <t>艺术学院</t>
  </si>
  <si>
    <t>园林与林学院</t>
  </si>
  <si>
    <t>园艺学院</t>
  </si>
  <si>
    <t>资源与环境学院</t>
  </si>
  <si>
    <t>附件2：</t>
    <phoneticPr fontId="1" type="noConversion"/>
  </si>
  <si>
    <t>国家助学金</t>
    <phoneticPr fontId="1" type="noConversion"/>
  </si>
  <si>
    <t>省政府励志奖学金（含涉农专业）</t>
    <phoneticPr fontId="1" type="noConversion"/>
  </si>
  <si>
    <t>三档（含涉农专业）</t>
    <phoneticPr fontId="1" type="noConversion"/>
  </si>
  <si>
    <t>一档（含涉农专业）</t>
    <phoneticPr fontId="1" type="noConversion"/>
  </si>
  <si>
    <t>全部</t>
  </si>
  <si>
    <t xml:space="preserve">    2.涉农具体专业详见附件。</t>
    <phoneticPr fontId="1" type="noConversion"/>
  </si>
  <si>
    <t>在校生
总人数</t>
    <phoneticPr fontId="1" type="noConversion"/>
  </si>
  <si>
    <t>高年级
学生数</t>
    <phoneticPr fontId="1" type="noConversion"/>
  </si>
  <si>
    <t>家庭经济困难学生数</t>
    <phoneticPr fontId="1" type="noConversion"/>
  </si>
  <si>
    <t>名额分配</t>
    <phoneticPr fontId="1" type="noConversion"/>
  </si>
  <si>
    <t>高年级贫困生数</t>
  </si>
  <si>
    <t>总人数（除公费农科生）</t>
    <phoneticPr fontId="1" type="noConversion"/>
  </si>
  <si>
    <t>家庭经济困难学生数(除公费生）</t>
    <phoneticPr fontId="1" type="noConversion"/>
  </si>
  <si>
    <t>青岛农业大学2018-2019学年国家奖助学金评审名额分配表</t>
    <phoneticPr fontId="1" type="noConversion"/>
  </si>
  <si>
    <t>注: 1.在校生数、涉农专业学生数均不含海都借读、进修生和留学生；</t>
    <phoneticPr fontId="1" type="noConversion"/>
  </si>
  <si>
    <t>二档（含涉农专业)</t>
    <phoneticPr fontId="1" type="noConversion"/>
  </si>
  <si>
    <t>高年级  人数</t>
    <phoneticPr fontId="1" type="noConversion"/>
  </si>
  <si>
    <t>涉农专业     学生数</t>
    <phoneticPr fontId="1" type="noConversion"/>
  </si>
  <si>
    <t>春季学期</t>
    <phoneticPr fontId="1" type="noConversion"/>
  </si>
  <si>
    <t>秋季学期</t>
    <phoneticPr fontId="1" type="noConversion"/>
  </si>
  <si>
    <t>提标金额</t>
    <phoneticPr fontId="1" type="noConversion"/>
  </si>
  <si>
    <t>扩面金额</t>
    <phoneticPr fontId="1" type="noConversion"/>
  </si>
  <si>
    <t>国家励志奖学金（含涉农专业）</t>
    <phoneticPr fontId="1" type="noConversion"/>
  </si>
  <si>
    <t>国家励志奖学金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</si>
</sst>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0"/>
      <name val="仿宋"/>
      <family val="3"/>
      <charset val="134"/>
    </font>
    <font>
      <b/>
      <sz val="9"/>
      <name val="仿宋"/>
      <family val="3"/>
      <charset val="134"/>
    </font>
    <font>
      <sz val="11"/>
      <name val="宋体"/>
      <family val="3"/>
      <charset val="134"/>
    </font>
    <font>
      <b/>
      <sz val="1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4" fillId="0" borderId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1" applyFont="1" applyAlignment="1">
      <alignment horizontal="center"/>
    </xf>
    <xf numFmtId="0" fontId="5" fillId="2" borderId="0" xfId="0" applyFont="1" applyFill="1"/>
    <xf numFmtId="176" fontId="8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10" fillId="0" borderId="0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/>
    </xf>
    <xf numFmtId="177" fontId="0" fillId="0" borderId="8" xfId="0" applyNumberFormat="1" applyBorder="1" applyAlignment="1">
      <alignment horizontal="center"/>
    </xf>
    <xf numFmtId="177" fontId="13" fillId="0" borderId="8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8" xfId="0" applyFont="1" applyFill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zoomScaleNormal="100" workbookViewId="0">
      <selection activeCell="S27" sqref="S27"/>
    </sheetView>
  </sheetViews>
  <sheetFormatPr defaultRowHeight="13.5"/>
  <cols>
    <col min="1" max="1" width="19" style="2" customWidth="1"/>
    <col min="2" max="2" width="7.875" style="2" customWidth="1"/>
    <col min="3" max="3" width="7.5" style="2" customWidth="1"/>
    <col min="4" max="5" width="7.25" style="2" customWidth="1"/>
    <col min="6" max="6" width="7.625" style="2" customWidth="1"/>
    <col min="7" max="7" width="7.5" style="2" customWidth="1"/>
    <col min="8" max="8" width="7.25" style="2" customWidth="1"/>
    <col min="9" max="9" width="6.5" style="2" customWidth="1"/>
    <col min="10" max="10" width="8.125" style="2" customWidth="1"/>
    <col min="11" max="11" width="7.75" style="2" customWidth="1"/>
    <col min="12" max="12" width="6.875" style="2" customWidth="1"/>
    <col min="13" max="13" width="5.5" style="2" customWidth="1"/>
    <col min="14" max="14" width="7.5" style="2" customWidth="1"/>
    <col min="15" max="15" width="7.25" style="2" customWidth="1"/>
    <col min="16" max="16" width="7.125" style="2" customWidth="1"/>
    <col min="17" max="17" width="6.625" style="2" customWidth="1"/>
    <col min="18" max="16384" width="9" style="1"/>
  </cols>
  <sheetData>
    <row r="1" spans="1:19" ht="19.5" customHeight="1">
      <c r="A1" s="18" t="s">
        <v>24</v>
      </c>
    </row>
    <row r="2" spans="1:19" ht="30" customHeight="1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4" spans="1:19" ht="16.5" customHeight="1">
      <c r="A4" s="24" t="s">
        <v>0</v>
      </c>
      <c r="B4" s="24" t="s">
        <v>31</v>
      </c>
      <c r="C4" s="31" t="s">
        <v>32</v>
      </c>
      <c r="D4" s="31" t="s">
        <v>33</v>
      </c>
      <c r="E4" s="31" t="s">
        <v>35</v>
      </c>
      <c r="F4" s="31" t="s">
        <v>37</v>
      </c>
      <c r="G4" s="26" t="s">
        <v>42</v>
      </c>
      <c r="H4" s="27"/>
      <c r="I4" s="32" t="s">
        <v>34</v>
      </c>
      <c r="J4" s="32"/>
      <c r="K4" s="32"/>
      <c r="L4" s="32"/>
      <c r="M4" s="32"/>
      <c r="N4" s="32"/>
      <c r="O4" s="32"/>
      <c r="P4" s="32"/>
      <c r="Q4" s="32"/>
    </row>
    <row r="5" spans="1:19" ht="39" customHeight="1">
      <c r="A5" s="25"/>
      <c r="B5" s="25"/>
      <c r="C5" s="25"/>
      <c r="D5" s="25"/>
      <c r="E5" s="25"/>
      <c r="F5" s="25"/>
      <c r="G5" s="28"/>
      <c r="H5" s="29"/>
      <c r="I5" s="30" t="s">
        <v>1</v>
      </c>
      <c r="J5" s="21" t="s">
        <v>48</v>
      </c>
      <c r="K5" s="38" t="s">
        <v>26</v>
      </c>
      <c r="L5" s="33" t="s">
        <v>25</v>
      </c>
      <c r="M5" s="34"/>
      <c r="N5" s="34"/>
      <c r="O5" s="34"/>
      <c r="P5" s="34"/>
      <c r="Q5" s="35"/>
    </row>
    <row r="6" spans="1:19" ht="23.25" customHeight="1">
      <c r="A6" s="25"/>
      <c r="B6" s="25"/>
      <c r="C6" s="25"/>
      <c r="D6" s="25"/>
      <c r="E6" s="25"/>
      <c r="F6" s="25"/>
      <c r="G6" s="24" t="s">
        <v>36</v>
      </c>
      <c r="H6" s="24" t="s">
        <v>41</v>
      </c>
      <c r="I6" s="30"/>
      <c r="J6" s="25" t="s">
        <v>47</v>
      </c>
      <c r="K6" s="39"/>
      <c r="L6" s="40" t="s">
        <v>43</v>
      </c>
      <c r="M6" s="40"/>
      <c r="N6" s="42" t="s">
        <v>44</v>
      </c>
      <c r="O6" s="43"/>
      <c r="P6" s="43"/>
      <c r="Q6" s="44"/>
    </row>
    <row r="7" spans="1:19" ht="13.5" customHeight="1">
      <c r="A7" s="25"/>
      <c r="B7" s="25"/>
      <c r="C7" s="25"/>
      <c r="D7" s="25"/>
      <c r="E7" s="25"/>
      <c r="F7" s="25"/>
      <c r="G7" s="25"/>
      <c r="H7" s="25"/>
      <c r="I7" s="30"/>
      <c r="J7" s="25"/>
      <c r="K7" s="39"/>
      <c r="L7" s="39" t="s">
        <v>45</v>
      </c>
      <c r="M7" s="39" t="s">
        <v>46</v>
      </c>
      <c r="N7" s="31" t="s">
        <v>27</v>
      </c>
      <c r="O7" s="31" t="s">
        <v>40</v>
      </c>
      <c r="P7" s="31" t="s">
        <v>28</v>
      </c>
      <c r="Q7" s="31" t="s">
        <v>2</v>
      </c>
    </row>
    <row r="8" spans="1:19" ht="53.25" customHeight="1">
      <c r="A8" s="25"/>
      <c r="B8" s="25"/>
      <c r="C8" s="25"/>
      <c r="D8" s="25"/>
      <c r="E8" s="25"/>
      <c r="F8" s="25"/>
      <c r="G8" s="25"/>
      <c r="H8" s="25"/>
      <c r="I8" s="31"/>
      <c r="J8" s="36"/>
      <c r="K8" s="39"/>
      <c r="L8" s="41"/>
      <c r="M8" s="41"/>
      <c r="N8" s="36"/>
      <c r="O8" s="36"/>
      <c r="P8" s="36"/>
      <c r="Q8" s="36"/>
      <c r="R8" s="5"/>
      <c r="S8" s="5"/>
    </row>
    <row r="9" spans="1:19">
      <c r="A9" s="9" t="s">
        <v>14</v>
      </c>
      <c r="B9" s="9">
        <v>972</v>
      </c>
      <c r="C9" s="9">
        <v>723</v>
      </c>
      <c r="D9" s="10">
        <v>259</v>
      </c>
      <c r="E9" s="10">
        <v>197</v>
      </c>
      <c r="F9" s="10">
        <v>241</v>
      </c>
      <c r="G9" s="9">
        <v>903</v>
      </c>
      <c r="H9" s="10">
        <v>723</v>
      </c>
      <c r="I9" s="10">
        <v>1</v>
      </c>
      <c r="J9" s="11">
        <v>39</v>
      </c>
      <c r="K9" s="11">
        <v>6</v>
      </c>
      <c r="L9" s="16">
        <v>2.52</v>
      </c>
      <c r="M9" s="11"/>
      <c r="N9" s="12">
        <v>36</v>
      </c>
      <c r="O9" s="12">
        <v>72</v>
      </c>
      <c r="P9" s="12">
        <v>36</v>
      </c>
      <c r="Q9" s="13">
        <f t="shared" ref="Q9:Q29" si="0">SUM(N9,O9,P9)</f>
        <v>144</v>
      </c>
    </row>
    <row r="10" spans="1:19">
      <c r="A10" s="9" t="s">
        <v>22</v>
      </c>
      <c r="B10" s="9">
        <v>807</v>
      </c>
      <c r="C10" s="9">
        <v>552</v>
      </c>
      <c r="D10" s="10">
        <v>217</v>
      </c>
      <c r="E10" s="10">
        <v>167</v>
      </c>
      <c r="F10" s="10">
        <v>217</v>
      </c>
      <c r="G10" s="9">
        <v>807</v>
      </c>
      <c r="H10" s="10">
        <v>552</v>
      </c>
      <c r="I10" s="10">
        <v>1</v>
      </c>
      <c r="J10" s="11">
        <v>34</v>
      </c>
      <c r="K10" s="11">
        <v>5</v>
      </c>
      <c r="L10" s="16">
        <v>2.13</v>
      </c>
      <c r="M10" s="11"/>
      <c r="N10" s="12">
        <v>32</v>
      </c>
      <c r="O10" s="12">
        <v>65</v>
      </c>
      <c r="P10" s="12">
        <v>32</v>
      </c>
      <c r="Q10" s="13">
        <f t="shared" si="0"/>
        <v>129</v>
      </c>
    </row>
    <row r="11" spans="1:19">
      <c r="A11" s="9" t="s">
        <v>4</v>
      </c>
      <c r="B11" s="9">
        <v>1121</v>
      </c>
      <c r="C11" s="9">
        <v>830</v>
      </c>
      <c r="D11" s="10">
        <v>268</v>
      </c>
      <c r="E11" s="10">
        <v>185</v>
      </c>
      <c r="F11" s="10">
        <v>256</v>
      </c>
      <c r="G11" s="9">
        <v>1063</v>
      </c>
      <c r="H11" s="10">
        <v>830</v>
      </c>
      <c r="I11" s="10">
        <v>1</v>
      </c>
      <c r="J11" s="11">
        <v>37</v>
      </c>
      <c r="K11" s="11">
        <v>6</v>
      </c>
      <c r="L11" s="16">
        <v>2.19</v>
      </c>
      <c r="M11" s="11"/>
      <c r="N11" s="12">
        <v>38</v>
      </c>
      <c r="O11" s="12">
        <v>76</v>
      </c>
      <c r="P11" s="12">
        <v>38</v>
      </c>
      <c r="Q11" s="13">
        <f t="shared" si="0"/>
        <v>152</v>
      </c>
    </row>
    <row r="12" spans="1:19">
      <c r="A12" s="9" t="s">
        <v>18</v>
      </c>
      <c r="B12" s="9">
        <v>1958</v>
      </c>
      <c r="C12" s="9">
        <v>1447</v>
      </c>
      <c r="D12" s="10">
        <v>435</v>
      </c>
      <c r="E12" s="10">
        <v>314</v>
      </c>
      <c r="F12" s="10">
        <v>435</v>
      </c>
      <c r="G12" s="9">
        <v>0</v>
      </c>
      <c r="H12" s="10">
        <v>0</v>
      </c>
      <c r="I12" s="10">
        <v>1</v>
      </c>
      <c r="J12" s="11">
        <v>54</v>
      </c>
      <c r="K12" s="11">
        <v>10</v>
      </c>
      <c r="L12" s="16">
        <v>3.78</v>
      </c>
      <c r="M12" s="11"/>
      <c r="N12" s="12">
        <v>59</v>
      </c>
      <c r="O12" s="12">
        <v>119</v>
      </c>
      <c r="P12" s="12">
        <v>59</v>
      </c>
      <c r="Q12" s="13">
        <f t="shared" si="0"/>
        <v>237</v>
      </c>
    </row>
    <row r="13" spans="1:19">
      <c r="A13" s="9" t="s">
        <v>11</v>
      </c>
      <c r="B13" s="9">
        <v>1764</v>
      </c>
      <c r="C13" s="9">
        <v>1325</v>
      </c>
      <c r="D13" s="10">
        <v>377</v>
      </c>
      <c r="E13" s="10">
        <v>274</v>
      </c>
      <c r="F13" s="10">
        <v>377</v>
      </c>
      <c r="G13" s="9">
        <v>0</v>
      </c>
      <c r="H13" s="10">
        <v>0</v>
      </c>
      <c r="I13" s="10">
        <v>1</v>
      </c>
      <c r="J13" s="11">
        <v>48</v>
      </c>
      <c r="K13" s="11">
        <v>9</v>
      </c>
      <c r="L13" s="16">
        <v>2.94</v>
      </c>
      <c r="M13" s="11"/>
      <c r="N13" s="12">
        <v>51</v>
      </c>
      <c r="O13" s="12">
        <v>102</v>
      </c>
      <c r="P13" s="12">
        <v>52</v>
      </c>
      <c r="Q13" s="13">
        <f t="shared" si="0"/>
        <v>205</v>
      </c>
    </row>
    <row r="14" spans="1:19">
      <c r="A14" s="10" t="s">
        <v>13</v>
      </c>
      <c r="B14" s="9">
        <v>3486</v>
      </c>
      <c r="C14" s="9">
        <v>2688</v>
      </c>
      <c r="D14" s="10">
        <v>917</v>
      </c>
      <c r="E14" s="10">
        <v>718</v>
      </c>
      <c r="F14" s="10">
        <v>917</v>
      </c>
      <c r="G14" s="9">
        <v>0</v>
      </c>
      <c r="H14" s="10">
        <v>0</v>
      </c>
      <c r="I14" s="12">
        <v>2</v>
      </c>
      <c r="J14" s="11">
        <v>126</v>
      </c>
      <c r="K14" s="11">
        <v>23</v>
      </c>
      <c r="L14" s="16">
        <v>7.38</v>
      </c>
      <c r="M14" s="11"/>
      <c r="N14" s="12">
        <v>126</v>
      </c>
      <c r="O14" s="12">
        <v>251</v>
      </c>
      <c r="P14" s="12">
        <v>126</v>
      </c>
      <c r="Q14" s="13">
        <f t="shared" si="0"/>
        <v>503</v>
      </c>
    </row>
    <row r="15" spans="1:19" s="4" customFormat="1">
      <c r="A15" s="9" t="s">
        <v>21</v>
      </c>
      <c r="B15" s="9">
        <v>1498</v>
      </c>
      <c r="C15" s="9">
        <v>1150</v>
      </c>
      <c r="D15" s="10">
        <v>260</v>
      </c>
      <c r="E15" s="10">
        <v>225</v>
      </c>
      <c r="F15" s="10">
        <v>260</v>
      </c>
      <c r="G15" s="9">
        <v>771</v>
      </c>
      <c r="H15" s="10">
        <v>594</v>
      </c>
      <c r="I15" s="13">
        <v>1</v>
      </c>
      <c r="J15" s="11">
        <v>40</v>
      </c>
      <c r="K15" s="11">
        <v>7</v>
      </c>
      <c r="L15" s="16">
        <v>2.88</v>
      </c>
      <c r="M15" s="11"/>
      <c r="N15" s="12">
        <v>36</v>
      </c>
      <c r="O15" s="12">
        <v>72</v>
      </c>
      <c r="P15" s="12">
        <v>37</v>
      </c>
      <c r="Q15" s="13">
        <f t="shared" si="0"/>
        <v>145</v>
      </c>
    </row>
    <row r="16" spans="1:19" ht="27">
      <c r="A16" s="9" t="s">
        <v>8</v>
      </c>
      <c r="B16" s="9">
        <v>1613</v>
      </c>
      <c r="C16" s="9">
        <v>1199</v>
      </c>
      <c r="D16" s="10">
        <v>346</v>
      </c>
      <c r="E16" s="10">
        <v>282</v>
      </c>
      <c r="F16" s="10">
        <v>346</v>
      </c>
      <c r="G16" s="9">
        <v>0</v>
      </c>
      <c r="H16" s="10">
        <v>0</v>
      </c>
      <c r="I16" s="13">
        <v>1</v>
      </c>
      <c r="J16" s="19">
        <v>49</v>
      </c>
      <c r="K16" s="19">
        <v>9</v>
      </c>
      <c r="L16" s="20">
        <v>3.5550000000000002</v>
      </c>
      <c r="M16" s="11"/>
      <c r="N16" s="12">
        <v>47</v>
      </c>
      <c r="O16" s="12">
        <v>94</v>
      </c>
      <c r="P16" s="12">
        <v>47</v>
      </c>
      <c r="Q16" s="13">
        <f t="shared" si="0"/>
        <v>188</v>
      </c>
    </row>
    <row r="17" spans="1:17" s="4" customFormat="1">
      <c r="A17" s="9" t="s">
        <v>15</v>
      </c>
      <c r="B17" s="9">
        <v>663</v>
      </c>
      <c r="C17" s="9">
        <v>437</v>
      </c>
      <c r="D17" s="10">
        <v>162</v>
      </c>
      <c r="E17" s="10">
        <v>105</v>
      </c>
      <c r="F17" s="10">
        <v>158</v>
      </c>
      <c r="G17" s="9">
        <v>633</v>
      </c>
      <c r="H17" s="10">
        <v>437</v>
      </c>
      <c r="I17" s="13">
        <v>1</v>
      </c>
      <c r="J17" s="11">
        <v>21</v>
      </c>
      <c r="K17" s="11">
        <v>3</v>
      </c>
      <c r="L17" s="16">
        <v>1.2749999999999999</v>
      </c>
      <c r="M17" s="11"/>
      <c r="N17" s="12">
        <v>24</v>
      </c>
      <c r="O17" s="12">
        <v>48</v>
      </c>
      <c r="P17" s="12">
        <v>23</v>
      </c>
      <c r="Q17" s="13">
        <f t="shared" si="0"/>
        <v>95</v>
      </c>
    </row>
    <row r="18" spans="1:17">
      <c r="A18" s="9" t="s">
        <v>5</v>
      </c>
      <c r="B18" s="9">
        <v>1012</v>
      </c>
      <c r="C18" s="9">
        <v>756</v>
      </c>
      <c r="D18" s="10">
        <v>243</v>
      </c>
      <c r="E18" s="10">
        <v>186</v>
      </c>
      <c r="F18" s="10">
        <v>243</v>
      </c>
      <c r="G18" s="9">
        <v>1012</v>
      </c>
      <c r="H18" s="10">
        <v>756</v>
      </c>
      <c r="I18" s="13">
        <v>1</v>
      </c>
      <c r="J18" s="11">
        <v>37</v>
      </c>
      <c r="K18" s="11">
        <v>6</v>
      </c>
      <c r="L18" s="16">
        <v>2.34</v>
      </c>
      <c r="M18" s="11"/>
      <c r="N18" s="12">
        <v>37</v>
      </c>
      <c r="O18" s="12">
        <v>73</v>
      </c>
      <c r="P18" s="12">
        <v>36</v>
      </c>
      <c r="Q18" s="13">
        <f t="shared" si="0"/>
        <v>146</v>
      </c>
    </row>
    <row r="19" spans="1:17">
      <c r="A19" s="9" t="s">
        <v>6</v>
      </c>
      <c r="B19" s="9">
        <v>347</v>
      </c>
      <c r="C19" s="9">
        <v>347</v>
      </c>
      <c r="D19" s="10">
        <v>17</v>
      </c>
      <c r="E19" s="10">
        <v>17</v>
      </c>
      <c r="F19" s="10">
        <v>17</v>
      </c>
      <c r="G19" s="9">
        <v>0</v>
      </c>
      <c r="H19" s="10">
        <v>0</v>
      </c>
      <c r="I19" s="13">
        <v>1</v>
      </c>
      <c r="J19" s="11">
        <v>5</v>
      </c>
      <c r="K19" s="11">
        <v>1</v>
      </c>
      <c r="L19" s="16">
        <v>0.3</v>
      </c>
      <c r="M19" s="11">
        <v>0.33</v>
      </c>
      <c r="N19" s="12">
        <v>1</v>
      </c>
      <c r="O19" s="12">
        <v>8</v>
      </c>
      <c r="P19" s="12">
        <v>1</v>
      </c>
      <c r="Q19" s="13">
        <f t="shared" si="0"/>
        <v>10</v>
      </c>
    </row>
    <row r="20" spans="1:17">
      <c r="A20" s="9" t="s">
        <v>10</v>
      </c>
      <c r="B20" s="9">
        <v>2231</v>
      </c>
      <c r="C20" s="9">
        <v>1764</v>
      </c>
      <c r="D20" s="10">
        <v>511</v>
      </c>
      <c r="E20" s="10">
        <v>420</v>
      </c>
      <c r="F20" s="10">
        <v>511</v>
      </c>
      <c r="G20" s="9">
        <v>0</v>
      </c>
      <c r="H20" s="10">
        <v>0</v>
      </c>
      <c r="I20" s="13">
        <v>1</v>
      </c>
      <c r="J20" s="11">
        <v>73</v>
      </c>
      <c r="K20" s="11">
        <v>13</v>
      </c>
      <c r="L20" s="16">
        <v>4.8449999999999998</v>
      </c>
      <c r="M20" s="11"/>
      <c r="N20" s="12">
        <v>70</v>
      </c>
      <c r="O20" s="12">
        <v>139</v>
      </c>
      <c r="P20" s="12">
        <v>70</v>
      </c>
      <c r="Q20" s="13">
        <f t="shared" si="0"/>
        <v>279</v>
      </c>
    </row>
    <row r="21" spans="1:17">
      <c r="A21" s="9" t="s">
        <v>20</v>
      </c>
      <c r="B21" s="9">
        <v>1078</v>
      </c>
      <c r="C21" s="9">
        <v>778</v>
      </c>
      <c r="D21" s="10">
        <v>209</v>
      </c>
      <c r="E21" s="14">
        <v>163</v>
      </c>
      <c r="F21" s="10">
        <v>209</v>
      </c>
      <c r="G21" s="9">
        <v>0</v>
      </c>
      <c r="H21" s="10">
        <v>0</v>
      </c>
      <c r="I21" s="13">
        <v>1</v>
      </c>
      <c r="J21" s="11">
        <v>28</v>
      </c>
      <c r="K21" s="11">
        <v>5</v>
      </c>
      <c r="L21" s="16">
        <v>1.71</v>
      </c>
      <c r="M21" s="11"/>
      <c r="N21" s="12">
        <v>28</v>
      </c>
      <c r="O21" s="12">
        <v>56</v>
      </c>
      <c r="P21" s="12">
        <v>28</v>
      </c>
      <c r="Q21" s="13">
        <f t="shared" si="0"/>
        <v>112</v>
      </c>
    </row>
    <row r="22" spans="1:17">
      <c r="A22" s="9" t="s">
        <v>3</v>
      </c>
      <c r="B22" s="9">
        <v>1564</v>
      </c>
      <c r="C22" s="9">
        <v>1179</v>
      </c>
      <c r="D22" s="10">
        <v>335</v>
      </c>
      <c r="E22" s="10">
        <v>254</v>
      </c>
      <c r="F22" s="10">
        <v>335</v>
      </c>
      <c r="G22" s="9">
        <v>0</v>
      </c>
      <c r="H22" s="10">
        <v>0</v>
      </c>
      <c r="I22" s="13">
        <v>1</v>
      </c>
      <c r="J22" s="11">
        <v>45</v>
      </c>
      <c r="K22" s="11">
        <v>8</v>
      </c>
      <c r="L22" s="16">
        <v>3.1949999999999998</v>
      </c>
      <c r="M22" s="11"/>
      <c r="N22" s="12">
        <v>45</v>
      </c>
      <c r="O22" s="12">
        <v>91</v>
      </c>
      <c r="P22" s="12">
        <v>45</v>
      </c>
      <c r="Q22" s="13">
        <f t="shared" si="0"/>
        <v>181</v>
      </c>
    </row>
    <row r="23" spans="1:17">
      <c r="A23" s="9" t="s">
        <v>23</v>
      </c>
      <c r="B23" s="9">
        <v>1557</v>
      </c>
      <c r="C23" s="9">
        <v>1162</v>
      </c>
      <c r="D23" s="10">
        <v>351</v>
      </c>
      <c r="E23" s="10">
        <v>259</v>
      </c>
      <c r="F23" s="10">
        <v>345</v>
      </c>
      <c r="G23" s="9">
        <v>464</v>
      </c>
      <c r="H23" s="10">
        <v>386</v>
      </c>
      <c r="I23" s="13">
        <v>1</v>
      </c>
      <c r="J23" s="11">
        <v>46</v>
      </c>
      <c r="K23" s="11">
        <v>8</v>
      </c>
      <c r="L23" s="16">
        <v>3.1949999999999998</v>
      </c>
      <c r="M23" s="11"/>
      <c r="N23" s="12">
        <v>48</v>
      </c>
      <c r="O23" s="12">
        <v>96</v>
      </c>
      <c r="P23" s="12">
        <v>48</v>
      </c>
      <c r="Q23" s="13">
        <f t="shared" si="0"/>
        <v>192</v>
      </c>
    </row>
    <row r="24" spans="1:17">
      <c r="A24" s="9" t="s">
        <v>9</v>
      </c>
      <c r="B24" s="9">
        <v>1913</v>
      </c>
      <c r="C24" s="9">
        <v>1424</v>
      </c>
      <c r="D24" s="10">
        <v>507</v>
      </c>
      <c r="E24" s="10">
        <v>393</v>
      </c>
      <c r="F24" s="10">
        <v>507</v>
      </c>
      <c r="G24" s="9">
        <v>0</v>
      </c>
      <c r="H24" s="10">
        <v>0</v>
      </c>
      <c r="I24" s="13">
        <v>1</v>
      </c>
      <c r="J24" s="11">
        <v>70</v>
      </c>
      <c r="K24" s="11">
        <v>13</v>
      </c>
      <c r="L24" s="16">
        <v>4.5750000000000002</v>
      </c>
      <c r="M24" s="11"/>
      <c r="N24" s="12">
        <v>69</v>
      </c>
      <c r="O24" s="12">
        <v>138</v>
      </c>
      <c r="P24" s="12">
        <v>69</v>
      </c>
      <c r="Q24" s="13">
        <f t="shared" si="0"/>
        <v>276</v>
      </c>
    </row>
    <row r="25" spans="1:17">
      <c r="A25" s="9" t="s">
        <v>17</v>
      </c>
      <c r="B25" s="9">
        <v>802</v>
      </c>
      <c r="C25" s="9">
        <v>595</v>
      </c>
      <c r="D25" s="10">
        <v>186</v>
      </c>
      <c r="E25" s="10">
        <v>154</v>
      </c>
      <c r="F25" s="10">
        <v>186</v>
      </c>
      <c r="G25" s="9">
        <v>0</v>
      </c>
      <c r="H25" s="10">
        <v>0</v>
      </c>
      <c r="I25" s="13">
        <v>1</v>
      </c>
      <c r="J25" s="11">
        <v>27</v>
      </c>
      <c r="K25" s="11">
        <v>5</v>
      </c>
      <c r="L25" s="16">
        <v>1.8149999999999999</v>
      </c>
      <c r="M25" s="11"/>
      <c r="N25" s="12">
        <v>25</v>
      </c>
      <c r="O25" s="12">
        <v>49</v>
      </c>
      <c r="P25" s="12">
        <v>25</v>
      </c>
      <c r="Q25" s="13">
        <f t="shared" si="0"/>
        <v>99</v>
      </c>
    </row>
    <row r="26" spans="1:17">
      <c r="A26" s="9" t="s">
        <v>16</v>
      </c>
      <c r="B26" s="9">
        <v>1273</v>
      </c>
      <c r="C26" s="9">
        <v>947</v>
      </c>
      <c r="D26" s="10">
        <v>244</v>
      </c>
      <c r="E26" s="10">
        <v>187</v>
      </c>
      <c r="F26" s="10">
        <v>244</v>
      </c>
      <c r="G26" s="9">
        <v>0</v>
      </c>
      <c r="H26" s="10">
        <v>0</v>
      </c>
      <c r="I26" s="13">
        <v>1</v>
      </c>
      <c r="J26" s="11">
        <v>32</v>
      </c>
      <c r="K26" s="11">
        <v>6</v>
      </c>
      <c r="L26" s="16">
        <v>2.5350000000000001</v>
      </c>
      <c r="M26" s="11"/>
      <c r="N26" s="12">
        <v>33</v>
      </c>
      <c r="O26" s="12">
        <v>65</v>
      </c>
      <c r="P26" s="12">
        <v>33</v>
      </c>
      <c r="Q26" s="13">
        <f t="shared" si="0"/>
        <v>131</v>
      </c>
    </row>
    <row r="27" spans="1:17">
      <c r="A27" s="10" t="s">
        <v>12</v>
      </c>
      <c r="B27" s="9">
        <v>2688</v>
      </c>
      <c r="C27" s="9">
        <v>2135</v>
      </c>
      <c r="D27" s="10">
        <v>535</v>
      </c>
      <c r="E27" s="10">
        <v>458</v>
      </c>
      <c r="F27" s="10">
        <v>535</v>
      </c>
      <c r="G27" s="9">
        <v>0</v>
      </c>
      <c r="H27" s="10">
        <v>0</v>
      </c>
      <c r="I27" s="12">
        <v>2</v>
      </c>
      <c r="J27" s="11">
        <v>80</v>
      </c>
      <c r="K27" s="11">
        <v>15</v>
      </c>
      <c r="L27" s="16">
        <v>5.415</v>
      </c>
      <c r="M27" s="11"/>
      <c r="N27" s="12">
        <v>73</v>
      </c>
      <c r="O27" s="12">
        <v>146</v>
      </c>
      <c r="P27" s="12">
        <v>73</v>
      </c>
      <c r="Q27" s="13">
        <f t="shared" si="0"/>
        <v>292</v>
      </c>
    </row>
    <row r="28" spans="1:17">
      <c r="A28" s="9" t="s">
        <v>7</v>
      </c>
      <c r="B28" s="9">
        <v>983</v>
      </c>
      <c r="C28" s="9">
        <v>673</v>
      </c>
      <c r="D28" s="10">
        <v>238</v>
      </c>
      <c r="E28" s="10">
        <v>171</v>
      </c>
      <c r="F28" s="10">
        <v>238</v>
      </c>
      <c r="G28" s="9">
        <v>776</v>
      </c>
      <c r="H28" s="15">
        <v>525</v>
      </c>
      <c r="I28" s="13">
        <v>1</v>
      </c>
      <c r="J28" s="11">
        <v>31</v>
      </c>
      <c r="K28" s="11">
        <v>5</v>
      </c>
      <c r="L28" s="16">
        <v>2.0249999999999999</v>
      </c>
      <c r="M28" s="11"/>
      <c r="N28" s="12">
        <v>33</v>
      </c>
      <c r="O28" s="12">
        <v>66</v>
      </c>
      <c r="P28" s="12">
        <v>33</v>
      </c>
      <c r="Q28" s="13">
        <f t="shared" si="0"/>
        <v>132</v>
      </c>
    </row>
    <row r="29" spans="1:17">
      <c r="A29" s="9" t="s">
        <v>19</v>
      </c>
      <c r="B29" s="9">
        <v>1373</v>
      </c>
      <c r="C29" s="9">
        <v>1038</v>
      </c>
      <c r="D29" s="10">
        <v>218</v>
      </c>
      <c r="E29" s="10">
        <v>188</v>
      </c>
      <c r="F29" s="10">
        <v>218</v>
      </c>
      <c r="G29" s="9">
        <v>0</v>
      </c>
      <c r="H29" s="10">
        <v>0</v>
      </c>
      <c r="I29" s="13">
        <v>1</v>
      </c>
      <c r="J29" s="11">
        <v>33</v>
      </c>
      <c r="K29" s="11">
        <v>6</v>
      </c>
      <c r="L29" s="16">
        <v>2.13</v>
      </c>
      <c r="M29" s="11"/>
      <c r="N29" s="12">
        <v>29</v>
      </c>
      <c r="O29" s="12">
        <v>58</v>
      </c>
      <c r="P29" s="12">
        <v>29</v>
      </c>
      <c r="Q29" s="13">
        <f t="shared" si="0"/>
        <v>116</v>
      </c>
    </row>
    <row r="30" spans="1:17">
      <c r="A30" s="9" t="s">
        <v>29</v>
      </c>
      <c r="B30" s="9">
        <v>30703</v>
      </c>
      <c r="C30" s="9">
        <v>23149</v>
      </c>
      <c r="D30" s="10">
        <f>SUM(D9:D29)</f>
        <v>6835</v>
      </c>
      <c r="E30" s="10">
        <f>SUM(E9:E29)</f>
        <v>5317</v>
      </c>
      <c r="F30" s="9">
        <f>SUM(F9:F29)</f>
        <v>6795</v>
      </c>
      <c r="G30" s="9">
        <f>SUM(G9:G29)</f>
        <v>6429</v>
      </c>
      <c r="H30" s="15">
        <f>SUM(H9:H29)</f>
        <v>4803</v>
      </c>
      <c r="I30" s="13">
        <v>23</v>
      </c>
      <c r="J30" s="11">
        <f>SUM(J9:J29)</f>
        <v>955</v>
      </c>
      <c r="K30" s="11">
        <f>SUM(K9:K29)</f>
        <v>169</v>
      </c>
      <c r="L30" s="17">
        <v>62.73</v>
      </c>
      <c r="M30" s="11"/>
      <c r="N30" s="12">
        <v>940</v>
      </c>
      <c r="O30" s="12">
        <f>SUM(O9:O29)</f>
        <v>1884</v>
      </c>
      <c r="P30" s="12">
        <f>SUM(P9:P29)</f>
        <v>940</v>
      </c>
      <c r="Q30" s="13">
        <f>SUM(Q9:Q29)</f>
        <v>3764</v>
      </c>
    </row>
    <row r="31" spans="1:17" ht="16.5" customHeight="1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7"/>
      <c r="M31" s="7"/>
      <c r="N31" s="6"/>
    </row>
    <row r="32" spans="1:17">
      <c r="A32" s="22" t="s">
        <v>30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7"/>
      <c r="M32" s="7"/>
      <c r="N32" s="6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3"/>
      <c r="K33" s="3"/>
      <c r="L33" s="8"/>
      <c r="M33" s="8"/>
      <c r="N33" s="6"/>
    </row>
  </sheetData>
  <mergeCells count="26">
    <mergeCell ref="A2:Q2"/>
    <mergeCell ref="K5:K8"/>
    <mergeCell ref="C4:C8"/>
    <mergeCell ref="D4:D8"/>
    <mergeCell ref="L6:M6"/>
    <mergeCell ref="L7:L8"/>
    <mergeCell ref="M7:M8"/>
    <mergeCell ref="N6:Q6"/>
    <mergeCell ref="N7:N8"/>
    <mergeCell ref="O7:O8"/>
    <mergeCell ref="P7:P8"/>
    <mergeCell ref="Q7:Q8"/>
    <mergeCell ref="A32:K32"/>
    <mergeCell ref="A33:I33"/>
    <mergeCell ref="A31:K31"/>
    <mergeCell ref="A4:A8"/>
    <mergeCell ref="B4:B8"/>
    <mergeCell ref="G4:H5"/>
    <mergeCell ref="I5:I8"/>
    <mergeCell ref="G6:G8"/>
    <mergeCell ref="H6:H8"/>
    <mergeCell ref="I4:Q4"/>
    <mergeCell ref="E4:E8"/>
    <mergeCell ref="F4:F8"/>
    <mergeCell ref="L5:Q5"/>
    <mergeCell ref="J6:J8"/>
  </mergeCells>
  <phoneticPr fontId="1" type="noConversion"/>
  <printOptions horizontalCentered="1" verticalCentered="1"/>
  <pageMargins left="1.0629921259842521" right="0.70866141732283472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奖助学金名额分配表</vt:lpstr>
      <vt:lpstr>Sheet2</vt:lpstr>
      <vt:lpstr>Sheet3</vt:lpstr>
      <vt:lpstr>奖助学金名额分配表!Print_Area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2019-11-02T01:43:56Z</dcterms:modified>
</cp:coreProperties>
</file>