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defaultThemeVersion="124226"/>
  <xr:revisionPtr revIDLastSave="0" documentId="13_ncr:1_{66D043B1-E293-4174-8A48-ABAF6C8068E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奖助学金名额分配表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0" i="1" l="1"/>
  <c r="M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9" i="1"/>
</calcChain>
</file>

<file path=xl/sharedStrings.xml><?xml version="1.0" encoding="utf-8"?>
<sst xmlns="http://schemas.openxmlformats.org/spreadsheetml/2006/main" count="42" uniqueCount="42">
  <si>
    <t>学院</t>
  </si>
  <si>
    <t>涉农专业    学生数</t>
  </si>
  <si>
    <t>省政府奖学金</t>
  </si>
  <si>
    <t>总人数</t>
  </si>
  <si>
    <t>高年级  人数</t>
  </si>
  <si>
    <t>总计</t>
  </si>
  <si>
    <t>动漫与传媒学院</t>
  </si>
  <si>
    <t>动物科技学院</t>
  </si>
  <si>
    <t>动物医学院</t>
  </si>
  <si>
    <t>国际教育学院</t>
  </si>
  <si>
    <t>海洋科学与工程学院</t>
  </si>
  <si>
    <t>经济学院（合作社学院）</t>
  </si>
  <si>
    <t>化学与药学院</t>
  </si>
  <si>
    <t>机电工程学院</t>
  </si>
  <si>
    <t>建筑工程学院</t>
  </si>
  <si>
    <t>管理学院</t>
  </si>
  <si>
    <t>理学与信息科学学院</t>
  </si>
  <si>
    <t>农学院</t>
  </si>
  <si>
    <t>植物医学学院</t>
  </si>
  <si>
    <t>人文社会科学学院</t>
  </si>
  <si>
    <t>生命科学学院</t>
  </si>
  <si>
    <t>食品科学与工程学院</t>
  </si>
  <si>
    <t>外国语学院</t>
  </si>
  <si>
    <t>艺术学院</t>
  </si>
  <si>
    <t>园林与林学院</t>
  </si>
  <si>
    <t>园艺学院</t>
  </si>
  <si>
    <t>资源与环境学院</t>
  </si>
  <si>
    <t>注: 1.在校生数、涉农专业学生数均不含海都借读、进修生和留学生；</t>
    <phoneticPr fontId="1" type="noConversion"/>
  </si>
  <si>
    <t>附件2：</t>
    <phoneticPr fontId="1" type="noConversion"/>
  </si>
  <si>
    <t>国家助学金</t>
    <phoneticPr fontId="1" type="noConversion"/>
  </si>
  <si>
    <t>青岛农业大学2017-2018学年国家奖助学金评审名额分配表</t>
    <phoneticPr fontId="1" type="noConversion"/>
  </si>
  <si>
    <t>国家励志奖学金（含涉农专业）</t>
    <phoneticPr fontId="1" type="noConversion"/>
  </si>
  <si>
    <t>省政府励志奖学金（含涉农专业）</t>
    <phoneticPr fontId="1" type="noConversion"/>
  </si>
  <si>
    <t>三档（含涉农专业）</t>
    <phoneticPr fontId="1" type="noConversion"/>
  </si>
  <si>
    <t>二档（含涉农专业）</t>
    <phoneticPr fontId="1" type="noConversion"/>
  </si>
  <si>
    <t>一档（含涉农专业）</t>
    <phoneticPr fontId="1" type="noConversion"/>
  </si>
  <si>
    <t>全部</t>
  </si>
  <si>
    <t xml:space="preserve">    2.涉农具体专业详见附件。</t>
    <phoneticPr fontId="1" type="noConversion"/>
  </si>
  <si>
    <t>在校生
总人数</t>
    <phoneticPr fontId="1" type="noConversion"/>
  </si>
  <si>
    <t>高年级
学生数</t>
    <phoneticPr fontId="1" type="noConversion"/>
  </si>
  <si>
    <t>家庭经济困难学生数</t>
    <phoneticPr fontId="1" type="noConversion"/>
  </si>
  <si>
    <t>名额分配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</si>
</sst>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0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9"/>
      <name val="仿宋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/>
  </cellStyleXfs>
  <cellXfs count="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0" xfId="1" applyFont="1" applyAlignment="1">
      <alignment horizontal="center"/>
    </xf>
    <xf numFmtId="0" fontId="5" fillId="2" borderId="0" xfId="0" applyFont="1" applyFill="1"/>
    <xf numFmtId="0" fontId="0" fillId="0" borderId="5" xfId="0" applyBorder="1" applyAlignment="1">
      <alignment horizontal="center"/>
    </xf>
    <xf numFmtId="176" fontId="9" fillId="0" borderId="1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12" xfId="1" applyFont="1" applyBorder="1" applyAlignment="1">
      <alignment horizontal="left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6" fillId="0" borderId="0" xfId="1" applyFont="1" applyAlignment="1">
      <alignment horizontal="center"/>
    </xf>
    <xf numFmtId="0" fontId="7" fillId="0" borderId="10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常规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N12" sqref="N12"/>
    </sheetView>
  </sheetViews>
  <sheetFormatPr defaultRowHeight="13.5" x14ac:dyDescent="0.15"/>
  <cols>
    <col min="1" max="1" width="21.125" style="2" customWidth="1"/>
    <col min="2" max="2" width="8" style="2" customWidth="1"/>
    <col min="3" max="3" width="8.375" style="2" customWidth="1"/>
    <col min="4" max="4" width="8.75" style="2" customWidth="1"/>
    <col min="5" max="5" width="6.5" style="2" customWidth="1"/>
    <col min="6" max="6" width="7" style="2" customWidth="1"/>
    <col min="7" max="7" width="5.125" style="2" customWidth="1"/>
    <col min="8" max="8" width="12.5" style="2" customWidth="1"/>
    <col min="9" max="9" width="11.25" style="2" customWidth="1"/>
    <col min="10" max="10" width="10.375" style="2" customWidth="1"/>
    <col min="11" max="11" width="10.625" style="2" customWidth="1"/>
    <col min="12" max="12" width="10.5" style="2" customWidth="1"/>
    <col min="13" max="13" width="9" style="2" customWidth="1"/>
    <col min="14" max="16384" width="9" style="1"/>
  </cols>
  <sheetData>
    <row r="1" spans="1:15" x14ac:dyDescent="0.15">
      <c r="A1" s="18" t="s">
        <v>28</v>
      </c>
    </row>
    <row r="2" spans="1:15" ht="22.5" x14ac:dyDescent="0.25">
      <c r="A2" s="32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4" spans="1:15" ht="13.5" customHeight="1" x14ac:dyDescent="0.15">
      <c r="A4" s="22" t="s">
        <v>0</v>
      </c>
      <c r="B4" s="22" t="s">
        <v>38</v>
      </c>
      <c r="C4" s="33" t="s">
        <v>39</v>
      </c>
      <c r="D4" s="33" t="s">
        <v>40</v>
      </c>
      <c r="E4" s="25" t="s">
        <v>1</v>
      </c>
      <c r="F4" s="26"/>
      <c r="G4" s="30" t="s">
        <v>41</v>
      </c>
      <c r="H4" s="30"/>
      <c r="I4" s="30"/>
      <c r="J4" s="30"/>
      <c r="K4" s="30"/>
      <c r="L4" s="30"/>
      <c r="M4" s="30"/>
    </row>
    <row r="5" spans="1:15" ht="13.5" customHeight="1" x14ac:dyDescent="0.15">
      <c r="A5" s="23"/>
      <c r="B5" s="23"/>
      <c r="C5" s="23"/>
      <c r="D5" s="23"/>
      <c r="E5" s="27"/>
      <c r="F5" s="28"/>
      <c r="G5" s="29" t="s">
        <v>2</v>
      </c>
      <c r="H5" s="33" t="s">
        <v>31</v>
      </c>
      <c r="I5" s="34" t="s">
        <v>32</v>
      </c>
      <c r="J5" s="31" t="s">
        <v>29</v>
      </c>
      <c r="K5" s="31"/>
      <c r="L5" s="31"/>
      <c r="M5" s="31"/>
    </row>
    <row r="6" spans="1:15" ht="13.5" customHeight="1" x14ac:dyDescent="0.15">
      <c r="A6" s="23"/>
      <c r="B6" s="23"/>
      <c r="C6" s="23"/>
      <c r="D6" s="23"/>
      <c r="E6" s="22" t="s">
        <v>3</v>
      </c>
      <c r="F6" s="22" t="s">
        <v>4</v>
      </c>
      <c r="G6" s="29"/>
      <c r="H6" s="23"/>
      <c r="I6" s="35"/>
      <c r="J6" s="33" t="s">
        <v>33</v>
      </c>
      <c r="K6" s="33" t="s">
        <v>34</v>
      </c>
      <c r="L6" s="33" t="s">
        <v>35</v>
      </c>
      <c r="M6" s="33" t="s">
        <v>5</v>
      </c>
    </row>
    <row r="7" spans="1:15" ht="13.5" customHeight="1" x14ac:dyDescent="0.15">
      <c r="A7" s="23"/>
      <c r="B7" s="23"/>
      <c r="C7" s="23"/>
      <c r="D7" s="23"/>
      <c r="E7" s="23"/>
      <c r="F7" s="23"/>
      <c r="G7" s="29"/>
      <c r="H7" s="23"/>
      <c r="I7" s="35"/>
      <c r="J7" s="23"/>
      <c r="K7" s="23"/>
      <c r="L7" s="23"/>
      <c r="M7" s="23"/>
    </row>
    <row r="8" spans="1:15" ht="14.25" customHeight="1" x14ac:dyDescent="0.15">
      <c r="A8" s="24"/>
      <c r="B8" s="24"/>
      <c r="C8" s="24"/>
      <c r="D8" s="24"/>
      <c r="E8" s="24"/>
      <c r="F8" s="24"/>
      <c r="G8" s="29"/>
      <c r="H8" s="24"/>
      <c r="I8" s="36"/>
      <c r="J8" s="24"/>
      <c r="K8" s="24"/>
      <c r="L8" s="24"/>
      <c r="M8" s="24"/>
      <c r="N8" s="7"/>
      <c r="O8" s="12"/>
    </row>
    <row r="9" spans="1:15" x14ac:dyDescent="0.15">
      <c r="A9" s="8" t="s">
        <v>17</v>
      </c>
      <c r="B9" s="10">
        <v>961</v>
      </c>
      <c r="C9" s="10">
        <v>718</v>
      </c>
      <c r="D9" s="16">
        <v>259</v>
      </c>
      <c r="E9" s="10">
        <v>961</v>
      </c>
      <c r="F9" s="10">
        <v>718</v>
      </c>
      <c r="G9" s="9">
        <v>1</v>
      </c>
      <c r="H9" s="14">
        <v>40</v>
      </c>
      <c r="I9" s="15">
        <v>7</v>
      </c>
      <c r="J9" s="14">
        <v>40</v>
      </c>
      <c r="K9" s="14">
        <v>86</v>
      </c>
      <c r="L9" s="14">
        <v>42</v>
      </c>
      <c r="M9" s="3">
        <f>SUM(J9,K9,L9)</f>
        <v>168</v>
      </c>
    </row>
    <row r="10" spans="1:15" x14ac:dyDescent="0.15">
      <c r="A10" s="8" t="s">
        <v>25</v>
      </c>
      <c r="B10" s="10">
        <v>817</v>
      </c>
      <c r="C10" s="10">
        <v>648</v>
      </c>
      <c r="D10" s="16">
        <v>220</v>
      </c>
      <c r="E10" s="10">
        <v>817</v>
      </c>
      <c r="F10" s="10">
        <v>648</v>
      </c>
      <c r="G10" s="9">
        <v>1</v>
      </c>
      <c r="H10" s="14">
        <v>33</v>
      </c>
      <c r="I10" s="15">
        <v>5</v>
      </c>
      <c r="J10" s="14">
        <v>34</v>
      </c>
      <c r="K10" s="14">
        <v>72</v>
      </c>
      <c r="L10" s="14">
        <v>36</v>
      </c>
      <c r="M10" s="3">
        <f t="shared" ref="M10:M30" si="0">SUM(J10,K10,L10)</f>
        <v>142</v>
      </c>
    </row>
    <row r="11" spans="1:15" x14ac:dyDescent="0.15">
      <c r="A11" s="8" t="s">
        <v>7</v>
      </c>
      <c r="B11" s="10">
        <v>968</v>
      </c>
      <c r="C11" s="10">
        <v>652</v>
      </c>
      <c r="D11" s="16">
        <v>228</v>
      </c>
      <c r="E11" s="10">
        <v>968</v>
      </c>
      <c r="F11" s="10">
        <v>652</v>
      </c>
      <c r="G11" s="9">
        <v>1</v>
      </c>
      <c r="H11" s="14">
        <v>29</v>
      </c>
      <c r="I11" s="15">
        <v>5</v>
      </c>
      <c r="J11" s="14">
        <v>35</v>
      </c>
      <c r="K11" s="14">
        <v>74</v>
      </c>
      <c r="L11" s="14">
        <v>37</v>
      </c>
      <c r="M11" s="3">
        <f t="shared" si="0"/>
        <v>146</v>
      </c>
    </row>
    <row r="12" spans="1:15" x14ac:dyDescent="0.15">
      <c r="A12" s="8" t="s">
        <v>21</v>
      </c>
      <c r="B12" s="10">
        <v>1875</v>
      </c>
      <c r="C12" s="10">
        <v>1345</v>
      </c>
      <c r="D12" s="16">
        <v>414</v>
      </c>
      <c r="E12" s="10">
        <v>0</v>
      </c>
      <c r="F12" s="10">
        <v>0</v>
      </c>
      <c r="G12" s="9">
        <v>1</v>
      </c>
      <c r="H12" s="14">
        <v>54</v>
      </c>
      <c r="I12" s="15">
        <v>10</v>
      </c>
      <c r="J12" s="14">
        <v>64</v>
      </c>
      <c r="K12" s="14">
        <v>125</v>
      </c>
      <c r="L12" s="14">
        <v>63</v>
      </c>
      <c r="M12" s="3">
        <f t="shared" si="0"/>
        <v>252</v>
      </c>
    </row>
    <row r="13" spans="1:15" x14ac:dyDescent="0.15">
      <c r="A13" s="8" t="s">
        <v>14</v>
      </c>
      <c r="B13" s="10">
        <v>1705</v>
      </c>
      <c r="C13" s="10">
        <v>1230</v>
      </c>
      <c r="D13" s="16">
        <v>323</v>
      </c>
      <c r="E13" s="10">
        <v>0</v>
      </c>
      <c r="F13" s="10">
        <v>0</v>
      </c>
      <c r="G13" s="9">
        <v>1</v>
      </c>
      <c r="H13" s="14">
        <v>45</v>
      </c>
      <c r="I13" s="15">
        <v>8</v>
      </c>
      <c r="J13" s="14">
        <v>50</v>
      </c>
      <c r="K13" s="14">
        <v>97</v>
      </c>
      <c r="L13" s="14">
        <v>49</v>
      </c>
      <c r="M13" s="3">
        <f t="shared" si="0"/>
        <v>196</v>
      </c>
    </row>
    <row r="14" spans="1:15" x14ac:dyDescent="0.15">
      <c r="A14" s="9" t="s">
        <v>16</v>
      </c>
      <c r="B14" s="10">
        <v>3346</v>
      </c>
      <c r="C14" s="10">
        <v>2497</v>
      </c>
      <c r="D14" s="16">
        <v>803</v>
      </c>
      <c r="E14" s="10">
        <v>0</v>
      </c>
      <c r="F14" s="10">
        <v>0</v>
      </c>
      <c r="G14" s="11">
        <v>2</v>
      </c>
      <c r="H14" s="14">
        <v>108</v>
      </c>
      <c r="I14" s="15">
        <v>20</v>
      </c>
      <c r="J14" s="14">
        <v>124</v>
      </c>
      <c r="K14" s="14">
        <v>245</v>
      </c>
      <c r="L14" s="14">
        <v>123</v>
      </c>
      <c r="M14" s="3">
        <f t="shared" si="0"/>
        <v>492</v>
      </c>
    </row>
    <row r="15" spans="1:15" s="5" customFormat="1" x14ac:dyDescent="0.15">
      <c r="A15" s="8" t="s">
        <v>24</v>
      </c>
      <c r="B15" s="10">
        <v>1449</v>
      </c>
      <c r="C15" s="10">
        <v>1053</v>
      </c>
      <c r="D15" s="16">
        <v>312</v>
      </c>
      <c r="E15" s="10">
        <v>769</v>
      </c>
      <c r="F15" s="10">
        <v>566</v>
      </c>
      <c r="G15" s="6">
        <v>1</v>
      </c>
      <c r="H15" s="14">
        <v>47</v>
      </c>
      <c r="I15" s="15">
        <v>9</v>
      </c>
      <c r="J15" s="14">
        <v>48</v>
      </c>
      <c r="K15" s="14">
        <v>96</v>
      </c>
      <c r="L15" s="14">
        <v>48</v>
      </c>
      <c r="M15" s="3">
        <f t="shared" si="0"/>
        <v>192</v>
      </c>
    </row>
    <row r="16" spans="1:15" x14ac:dyDescent="0.15">
      <c r="A16" s="8" t="s">
        <v>11</v>
      </c>
      <c r="B16" s="10">
        <v>1675</v>
      </c>
      <c r="C16" s="10">
        <v>1299</v>
      </c>
      <c r="D16" s="16">
        <v>390</v>
      </c>
      <c r="E16" s="10">
        <v>0</v>
      </c>
      <c r="F16" s="10">
        <v>0</v>
      </c>
      <c r="G16" s="6">
        <v>1</v>
      </c>
      <c r="H16" s="14">
        <v>55</v>
      </c>
      <c r="I16" s="15">
        <v>10</v>
      </c>
      <c r="J16" s="14">
        <v>60</v>
      </c>
      <c r="K16" s="14">
        <v>118</v>
      </c>
      <c r="L16" s="14">
        <v>59</v>
      </c>
      <c r="M16" s="3">
        <f t="shared" si="0"/>
        <v>237</v>
      </c>
    </row>
    <row r="17" spans="1:13" s="5" customFormat="1" x14ac:dyDescent="0.15">
      <c r="A17" s="8" t="s">
        <v>18</v>
      </c>
      <c r="B17" s="10">
        <v>612</v>
      </c>
      <c r="C17" s="10">
        <v>434</v>
      </c>
      <c r="D17" s="16">
        <v>128</v>
      </c>
      <c r="E17" s="10">
        <v>612</v>
      </c>
      <c r="F17" s="10">
        <v>434</v>
      </c>
      <c r="G17" s="6">
        <v>1</v>
      </c>
      <c r="H17" s="14">
        <v>20</v>
      </c>
      <c r="I17" s="15">
        <v>3</v>
      </c>
      <c r="J17" s="14">
        <v>20</v>
      </c>
      <c r="K17" s="14">
        <v>43</v>
      </c>
      <c r="L17" s="14">
        <v>22</v>
      </c>
      <c r="M17" s="3">
        <f t="shared" si="0"/>
        <v>85</v>
      </c>
    </row>
    <row r="18" spans="1:13" x14ac:dyDescent="0.15">
      <c r="A18" s="8" t="s">
        <v>8</v>
      </c>
      <c r="B18" s="10">
        <v>960</v>
      </c>
      <c r="C18" s="10">
        <v>739</v>
      </c>
      <c r="D18" s="16">
        <v>239</v>
      </c>
      <c r="E18" s="10">
        <v>960</v>
      </c>
      <c r="F18" s="10">
        <v>739</v>
      </c>
      <c r="G18" s="6">
        <v>1</v>
      </c>
      <c r="H18" s="14">
        <v>37</v>
      </c>
      <c r="I18" s="15">
        <v>6</v>
      </c>
      <c r="J18" s="14">
        <v>37</v>
      </c>
      <c r="K18" s="14">
        <v>79</v>
      </c>
      <c r="L18" s="14">
        <v>40</v>
      </c>
      <c r="M18" s="3">
        <f t="shared" si="0"/>
        <v>156</v>
      </c>
    </row>
    <row r="19" spans="1:13" x14ac:dyDescent="0.15">
      <c r="A19" s="8" t="s">
        <v>9</v>
      </c>
      <c r="B19" s="10">
        <v>530</v>
      </c>
      <c r="C19" s="10">
        <v>356</v>
      </c>
      <c r="D19" s="16">
        <v>33</v>
      </c>
      <c r="E19" s="10">
        <v>0</v>
      </c>
      <c r="F19" s="10">
        <v>0</v>
      </c>
      <c r="G19" s="6">
        <v>1</v>
      </c>
      <c r="H19" s="14">
        <v>5</v>
      </c>
      <c r="I19" s="15">
        <v>1</v>
      </c>
      <c r="J19" s="14">
        <v>5</v>
      </c>
      <c r="K19" s="14">
        <v>10</v>
      </c>
      <c r="L19" s="14">
        <v>5</v>
      </c>
      <c r="M19" s="3">
        <f t="shared" si="0"/>
        <v>20</v>
      </c>
    </row>
    <row r="20" spans="1:13" x14ac:dyDescent="0.15">
      <c r="A20" s="8" t="s">
        <v>13</v>
      </c>
      <c r="B20" s="10">
        <v>2322</v>
      </c>
      <c r="C20" s="10">
        <v>1754</v>
      </c>
      <c r="D20" s="16">
        <v>529</v>
      </c>
      <c r="E20" s="10">
        <v>0</v>
      </c>
      <c r="F20" s="10">
        <v>0</v>
      </c>
      <c r="G20" s="6">
        <v>1</v>
      </c>
      <c r="H20" s="14">
        <v>71</v>
      </c>
      <c r="I20" s="15">
        <v>13</v>
      </c>
      <c r="J20" s="14">
        <v>81</v>
      </c>
      <c r="K20" s="14">
        <v>161</v>
      </c>
      <c r="L20" s="14">
        <v>81</v>
      </c>
      <c r="M20" s="3">
        <f t="shared" si="0"/>
        <v>323</v>
      </c>
    </row>
    <row r="21" spans="1:13" x14ac:dyDescent="0.15">
      <c r="A21" s="8" t="s">
        <v>23</v>
      </c>
      <c r="B21" s="10">
        <v>967</v>
      </c>
      <c r="C21" s="10">
        <v>683</v>
      </c>
      <c r="D21" s="16">
        <v>191</v>
      </c>
      <c r="E21" s="10">
        <v>0</v>
      </c>
      <c r="F21" s="10">
        <v>0</v>
      </c>
      <c r="G21" s="6">
        <v>1</v>
      </c>
      <c r="H21" s="14">
        <v>24</v>
      </c>
      <c r="I21" s="15">
        <v>4</v>
      </c>
      <c r="J21" s="14">
        <v>29</v>
      </c>
      <c r="K21" s="14">
        <v>57</v>
      </c>
      <c r="L21" s="14">
        <v>28</v>
      </c>
      <c r="M21" s="3">
        <f t="shared" si="0"/>
        <v>114</v>
      </c>
    </row>
    <row r="22" spans="1:13" x14ac:dyDescent="0.15">
      <c r="A22" s="8" t="s">
        <v>6</v>
      </c>
      <c r="B22" s="10">
        <v>1527</v>
      </c>
      <c r="C22" s="10">
        <v>1135</v>
      </c>
      <c r="D22" s="16">
        <v>350</v>
      </c>
      <c r="E22" s="10">
        <v>0</v>
      </c>
      <c r="F22" s="10">
        <v>0</v>
      </c>
      <c r="G22" s="6">
        <v>1</v>
      </c>
      <c r="H22" s="14">
        <v>47</v>
      </c>
      <c r="I22" s="15">
        <v>9</v>
      </c>
      <c r="J22" s="14">
        <v>54</v>
      </c>
      <c r="K22" s="14">
        <v>106</v>
      </c>
      <c r="L22" s="14">
        <v>53</v>
      </c>
      <c r="M22" s="3">
        <f t="shared" si="0"/>
        <v>213</v>
      </c>
    </row>
    <row r="23" spans="1:13" x14ac:dyDescent="0.15">
      <c r="A23" s="8" t="s">
        <v>26</v>
      </c>
      <c r="B23" s="10">
        <v>1555</v>
      </c>
      <c r="C23" s="10">
        <v>1192</v>
      </c>
      <c r="D23" s="16">
        <v>347</v>
      </c>
      <c r="E23" s="10">
        <v>504</v>
      </c>
      <c r="F23" s="10">
        <v>364</v>
      </c>
      <c r="G23" s="6">
        <v>1</v>
      </c>
      <c r="H23" s="14">
        <v>47</v>
      </c>
      <c r="I23" s="15">
        <v>8</v>
      </c>
      <c r="J23" s="14">
        <v>53</v>
      </c>
      <c r="K23" s="14">
        <v>107</v>
      </c>
      <c r="L23" s="14">
        <v>53</v>
      </c>
      <c r="M23" s="3">
        <f t="shared" si="0"/>
        <v>213</v>
      </c>
    </row>
    <row r="24" spans="1:13" x14ac:dyDescent="0.15">
      <c r="A24" s="8" t="s">
        <v>12</v>
      </c>
      <c r="B24" s="10">
        <v>1865</v>
      </c>
      <c r="C24" s="10">
        <v>1385</v>
      </c>
      <c r="D24" s="16">
        <v>500</v>
      </c>
      <c r="E24" s="10">
        <v>0</v>
      </c>
      <c r="F24" s="10">
        <v>0</v>
      </c>
      <c r="G24" s="6">
        <v>1</v>
      </c>
      <c r="H24" s="14">
        <v>67</v>
      </c>
      <c r="I24" s="15">
        <v>12</v>
      </c>
      <c r="J24" s="14">
        <v>77</v>
      </c>
      <c r="K24" s="14">
        <v>152</v>
      </c>
      <c r="L24" s="14">
        <v>76</v>
      </c>
      <c r="M24" s="3">
        <f t="shared" si="0"/>
        <v>305</v>
      </c>
    </row>
    <row r="25" spans="1:13" x14ac:dyDescent="0.15">
      <c r="A25" s="8" t="s">
        <v>20</v>
      </c>
      <c r="B25" s="10">
        <v>774</v>
      </c>
      <c r="C25" s="10">
        <v>583</v>
      </c>
      <c r="D25" s="16">
        <v>200</v>
      </c>
      <c r="E25" s="10">
        <v>0</v>
      </c>
      <c r="F25" s="10">
        <v>0</v>
      </c>
      <c r="G25" s="6">
        <v>1</v>
      </c>
      <c r="H25" s="14">
        <v>26</v>
      </c>
      <c r="I25" s="15">
        <v>5</v>
      </c>
      <c r="J25" s="14">
        <v>31</v>
      </c>
      <c r="K25" s="14">
        <v>60</v>
      </c>
      <c r="L25" s="14">
        <v>30</v>
      </c>
      <c r="M25" s="3">
        <f t="shared" si="0"/>
        <v>121</v>
      </c>
    </row>
    <row r="26" spans="1:13" x14ac:dyDescent="0.15">
      <c r="A26" s="8" t="s">
        <v>19</v>
      </c>
      <c r="B26" s="10">
        <v>1268</v>
      </c>
      <c r="C26" s="10">
        <v>924</v>
      </c>
      <c r="D26" s="16">
        <v>279</v>
      </c>
      <c r="E26" s="10">
        <v>0</v>
      </c>
      <c r="F26" s="10">
        <v>0</v>
      </c>
      <c r="G26" s="6">
        <v>1</v>
      </c>
      <c r="H26" s="14">
        <v>37</v>
      </c>
      <c r="I26" s="15">
        <v>7</v>
      </c>
      <c r="J26" s="14">
        <v>43</v>
      </c>
      <c r="K26" s="14">
        <v>84</v>
      </c>
      <c r="L26" s="14">
        <v>42</v>
      </c>
      <c r="M26" s="3">
        <f t="shared" si="0"/>
        <v>169</v>
      </c>
    </row>
    <row r="27" spans="1:13" x14ac:dyDescent="0.15">
      <c r="A27" s="9" t="s">
        <v>15</v>
      </c>
      <c r="B27" s="10">
        <v>2867</v>
      </c>
      <c r="C27" s="10">
        <v>2125</v>
      </c>
      <c r="D27" s="16">
        <v>590</v>
      </c>
      <c r="E27" s="10">
        <v>0</v>
      </c>
      <c r="F27" s="10">
        <v>0</v>
      </c>
      <c r="G27" s="11">
        <v>2</v>
      </c>
      <c r="H27" s="14">
        <v>84</v>
      </c>
      <c r="I27" s="15">
        <v>15</v>
      </c>
      <c r="J27" s="14">
        <v>91</v>
      </c>
      <c r="K27" s="14">
        <v>180</v>
      </c>
      <c r="L27" s="14">
        <v>90</v>
      </c>
      <c r="M27" s="3">
        <f t="shared" si="0"/>
        <v>361</v>
      </c>
    </row>
    <row r="28" spans="1:13" x14ac:dyDescent="0.15">
      <c r="A28" s="8" t="s">
        <v>10</v>
      </c>
      <c r="B28" s="10">
        <v>942</v>
      </c>
      <c r="C28" s="10">
        <v>682</v>
      </c>
      <c r="D28" s="16">
        <v>219</v>
      </c>
      <c r="E28" s="10">
        <v>617</v>
      </c>
      <c r="F28" s="10">
        <v>432</v>
      </c>
      <c r="G28" s="6">
        <v>1</v>
      </c>
      <c r="H28" s="14">
        <v>28</v>
      </c>
      <c r="I28" s="15">
        <v>5</v>
      </c>
      <c r="J28" s="14">
        <v>34</v>
      </c>
      <c r="K28" s="14">
        <v>67</v>
      </c>
      <c r="L28" s="14">
        <v>34</v>
      </c>
      <c r="M28" s="3">
        <f t="shared" si="0"/>
        <v>135</v>
      </c>
    </row>
    <row r="29" spans="1:13" x14ac:dyDescent="0.15">
      <c r="A29" s="8" t="s">
        <v>22</v>
      </c>
      <c r="B29" s="10">
        <v>1229</v>
      </c>
      <c r="C29" s="10">
        <v>896</v>
      </c>
      <c r="D29" s="16">
        <v>235</v>
      </c>
      <c r="E29" s="10">
        <v>0</v>
      </c>
      <c r="F29" s="10">
        <v>0</v>
      </c>
      <c r="G29" s="6">
        <v>1</v>
      </c>
      <c r="H29" s="14">
        <v>31</v>
      </c>
      <c r="I29" s="15">
        <v>6</v>
      </c>
      <c r="J29" s="14">
        <v>36</v>
      </c>
      <c r="K29" s="14">
        <v>71</v>
      </c>
      <c r="L29" s="14">
        <v>35</v>
      </c>
      <c r="M29" s="3">
        <f t="shared" si="0"/>
        <v>142</v>
      </c>
    </row>
    <row r="30" spans="1:13" x14ac:dyDescent="0.15">
      <c r="A30" s="8" t="s">
        <v>36</v>
      </c>
      <c r="B30" s="10">
        <v>30214</v>
      </c>
      <c r="C30" s="10">
        <v>22330</v>
      </c>
      <c r="D30" s="17">
        <f>SUM(D9:D29)</f>
        <v>6789</v>
      </c>
      <c r="E30" s="10">
        <v>6208</v>
      </c>
      <c r="F30" s="10">
        <v>4553</v>
      </c>
      <c r="G30" s="6">
        <v>23</v>
      </c>
      <c r="H30" s="15">
        <v>935</v>
      </c>
      <c r="I30" s="15">
        <v>168</v>
      </c>
      <c r="J30" s="14">
        <v>1046</v>
      </c>
      <c r="K30" s="14">
        <v>2090</v>
      </c>
      <c r="L30" s="14">
        <v>1046</v>
      </c>
      <c r="M30" s="3">
        <f t="shared" si="0"/>
        <v>4182</v>
      </c>
    </row>
    <row r="31" spans="1:13" x14ac:dyDescent="0.15">
      <c r="A31" s="21" t="s">
        <v>27</v>
      </c>
      <c r="B31" s="21"/>
      <c r="C31" s="21"/>
      <c r="D31" s="21"/>
      <c r="E31" s="21"/>
      <c r="F31" s="21"/>
      <c r="G31" s="21"/>
      <c r="H31" s="21"/>
      <c r="I31" s="21"/>
      <c r="J31" s="13"/>
    </row>
    <row r="32" spans="1:13" x14ac:dyDescent="0.15">
      <c r="A32" s="19" t="s">
        <v>37</v>
      </c>
      <c r="B32" s="19"/>
      <c r="C32" s="19"/>
      <c r="D32" s="19"/>
      <c r="E32" s="19"/>
      <c r="F32" s="19"/>
      <c r="G32" s="19"/>
      <c r="H32" s="19"/>
      <c r="I32" s="19"/>
      <c r="J32" s="13"/>
    </row>
    <row r="33" spans="1:10" x14ac:dyDescent="0.15">
      <c r="A33" s="20"/>
      <c r="B33" s="20"/>
      <c r="C33" s="20"/>
      <c r="D33" s="20"/>
      <c r="E33" s="20"/>
      <c r="F33" s="20"/>
      <c r="G33" s="20"/>
      <c r="H33" s="4"/>
      <c r="I33" s="4"/>
      <c r="J33" s="13"/>
    </row>
  </sheetData>
  <mergeCells count="20">
    <mergeCell ref="A2:M2"/>
    <mergeCell ref="H5:H8"/>
    <mergeCell ref="I5:I8"/>
    <mergeCell ref="J6:J8"/>
    <mergeCell ref="K6:K8"/>
    <mergeCell ref="L6:L8"/>
    <mergeCell ref="M6:M8"/>
    <mergeCell ref="C4:C8"/>
    <mergeCell ref="D4:D8"/>
    <mergeCell ref="A32:I32"/>
    <mergeCell ref="A33:G33"/>
    <mergeCell ref="A31:I31"/>
    <mergeCell ref="A4:A8"/>
    <mergeCell ref="B4:B8"/>
    <mergeCell ref="E4:F5"/>
    <mergeCell ref="G5:G8"/>
    <mergeCell ref="E6:E8"/>
    <mergeCell ref="F6:F8"/>
    <mergeCell ref="G4:M4"/>
    <mergeCell ref="J5:M5"/>
  </mergeCells>
  <phoneticPr fontId="1" type="noConversion"/>
  <pageMargins left="1.06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奖助学金名额分配表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2019-10-30T06:15:43Z</dcterms:modified>
</cp:coreProperties>
</file>